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420" windowHeight="4170"/>
  </bookViews>
  <sheets>
    <sheet name="Scar. giacenza." sheetId="1" r:id="rId1"/>
    <sheet name="Tabella da stamp." sheetId="2" r:id="rId2"/>
    <sheet name="Giacenza 2018-2019" sheetId="4" r:id="rId3"/>
    <sheet name="Foglio3" sheetId="3" r:id="rId4"/>
  </sheets>
  <definedNames>
    <definedName name="_xlnm.Print_Area" localSheetId="2">'Giacenza 2018-2019'!$A$1:$P$38</definedName>
    <definedName name="_xlnm.Print_Area" localSheetId="0">'Scar. giacenza.'!$Q$1:$AE$36</definedName>
    <definedName name="_xlnm.Print_Area" localSheetId="1">'Tabella da stamp.'!$A$1:$T$36</definedName>
  </definedNames>
  <calcPr calcId="125725" iterateDelta="1E-4"/>
</workbook>
</file>

<file path=xl/calcChain.xml><?xml version="1.0" encoding="utf-8"?>
<calcChain xmlns="http://schemas.openxmlformats.org/spreadsheetml/2006/main">
  <c r="B36" i="4"/>
  <c r="B16"/>
  <c r="B35"/>
  <c r="S10" i="1"/>
  <c r="AG52"/>
  <c r="AY89"/>
  <c r="AY87"/>
  <c r="AY82"/>
  <c r="AB46" l="1"/>
  <c r="AB45"/>
  <c r="AQ89" l="1"/>
  <c r="AQ87"/>
  <c r="AQ82"/>
  <c r="W52"/>
  <c r="W46"/>
  <c r="W44"/>
  <c r="W66"/>
  <c r="AI89"/>
  <c r="AI87"/>
  <c r="AI80"/>
  <c r="AI82"/>
  <c r="R74"/>
  <c r="R51"/>
  <c r="R46"/>
  <c r="R44"/>
  <c r="AA89"/>
  <c r="AA87"/>
  <c r="AA86"/>
  <c r="AA85"/>
  <c r="AA82"/>
  <c r="S89"/>
  <c r="S87"/>
  <c r="E33" l="1"/>
  <c r="M53" l="1"/>
  <c r="M74" s="1"/>
  <c r="M45"/>
  <c r="M44"/>
  <c r="C74"/>
  <c r="D74"/>
  <c r="E74"/>
  <c r="G74"/>
  <c r="H74"/>
  <c r="I74"/>
  <c r="J74"/>
  <c r="K74"/>
  <c r="L74"/>
  <c r="N74"/>
  <c r="Q74"/>
  <c r="S74"/>
  <c r="V74"/>
  <c r="W74"/>
  <c r="X74"/>
  <c r="AA74"/>
  <c r="AB74"/>
  <c r="AC74"/>
  <c r="AF74"/>
  <c r="AG74"/>
  <c r="AH74"/>
  <c r="AK74"/>
  <c r="AL74"/>
  <c r="AM74"/>
  <c r="AN74"/>
  <c r="AO74"/>
  <c r="AP74"/>
  <c r="AQ74"/>
  <c r="AR74"/>
  <c r="AS74"/>
  <c r="AT74"/>
  <c r="AU74"/>
  <c r="AV74"/>
  <c r="AW74"/>
  <c r="AX74"/>
  <c r="AY74"/>
  <c r="AZ74"/>
  <c r="BA74"/>
  <c r="BB74"/>
  <c r="BC74"/>
  <c r="BD74"/>
  <c r="BE74"/>
  <c r="BF74"/>
  <c r="BG74"/>
  <c r="BH74"/>
  <c r="BI74"/>
  <c r="B74"/>
  <c r="L34" l="1"/>
  <c r="M34"/>
  <c r="H33"/>
  <c r="I33"/>
  <c r="J33"/>
  <c r="K33"/>
  <c r="K34" s="1"/>
  <c r="L33"/>
  <c r="M33"/>
  <c r="O33"/>
  <c r="O34" s="1"/>
  <c r="BI73"/>
  <c r="BD73"/>
  <c r="AY73"/>
  <c r="AT73"/>
  <c r="AO73"/>
  <c r="AJ73"/>
  <c r="AE73"/>
  <c r="Z73"/>
  <c r="U73"/>
  <c r="G33" s="1"/>
  <c r="P73"/>
  <c r="K73"/>
  <c r="F73"/>
  <c r="F74" s="1"/>
  <c r="BI72"/>
  <c r="BD72"/>
  <c r="AX72"/>
  <c r="AY72" s="1"/>
  <c r="AS72"/>
  <c r="AT72" s="1"/>
  <c r="AO72"/>
  <c r="AI72"/>
  <c r="AJ72" s="1"/>
  <c r="AD72"/>
  <c r="AE72" s="1"/>
  <c r="Z72"/>
  <c r="U72"/>
  <c r="P72"/>
  <c r="K72"/>
  <c r="F72"/>
  <c r="S86"/>
  <c r="S85"/>
  <c r="S82"/>
  <c r="H53"/>
  <c r="H46"/>
  <c r="H45"/>
  <c r="I66"/>
  <c r="K86"/>
  <c r="K85"/>
  <c r="K82"/>
  <c r="N33" l="1"/>
  <c r="N34" s="1"/>
  <c r="F33"/>
  <c r="D33"/>
  <c r="C82"/>
  <c r="C86"/>
  <c r="C85"/>
  <c r="C53"/>
  <c r="C46"/>
  <c r="C45"/>
  <c r="C64"/>
  <c r="B18" i="4" l="1"/>
  <c r="P35" i="1" l="1"/>
  <c r="CP80" l="1"/>
  <c r="CG82" l="1"/>
  <c r="V80" l="1"/>
  <c r="N80" l="1"/>
  <c r="AX70" l="1"/>
  <c r="AX71" l="1"/>
  <c r="CP103"/>
  <c r="CO103"/>
  <c r="CH103"/>
  <c r="CG103"/>
  <c r="BZ103"/>
  <c r="BY103"/>
  <c r="BR103"/>
  <c r="BQ103"/>
  <c r="CQ103" l="1"/>
  <c r="BH69" s="1"/>
  <c r="BS103"/>
  <c r="CA103"/>
  <c r="AX69" s="1"/>
  <c r="CI103"/>
  <c r="BC69" s="1"/>
  <c r="AS69" l="1"/>
  <c r="AS70"/>
  <c r="V103" l="1"/>
  <c r="U103"/>
  <c r="N103"/>
  <c r="M103"/>
  <c r="F103"/>
  <c r="E103"/>
  <c r="BJ103"/>
  <c r="BI103"/>
  <c r="BB103"/>
  <c r="BA103"/>
  <c r="AT103"/>
  <c r="AS103"/>
  <c r="AL103"/>
  <c r="AK103"/>
  <c r="BJ90"/>
  <c r="AU103" l="1"/>
  <c r="AD69" s="1"/>
  <c r="W103"/>
  <c r="O103"/>
  <c r="G103"/>
  <c r="BK103"/>
  <c r="AN69" s="1"/>
  <c r="BC103"/>
  <c r="AI69" s="1"/>
  <c r="AM103"/>
  <c r="Y69" s="1"/>
  <c r="AJ69" l="1"/>
  <c r="BI68" l="1"/>
  <c r="O28" s="1"/>
  <c r="BI70"/>
  <c r="O30" s="1"/>
  <c r="O32"/>
  <c r="AT68"/>
  <c r="L28" s="1"/>
  <c r="AT69"/>
  <c r="L29" s="1"/>
  <c r="AS71"/>
  <c r="AT71" s="1"/>
  <c r="L31" s="1"/>
  <c r="L32"/>
  <c r="AI70"/>
  <c r="AI71"/>
  <c r="AD70"/>
  <c r="AD71"/>
  <c r="BI71"/>
  <c r="O31" s="1"/>
  <c r="BI69"/>
  <c r="O29" s="1"/>
  <c r="N32"/>
  <c r="BD71"/>
  <c r="N31" s="1"/>
  <c r="BD70"/>
  <c r="N30" s="1"/>
  <c r="BD69"/>
  <c r="N29" s="1"/>
  <c r="BD68"/>
  <c r="N28" s="1"/>
  <c r="M32"/>
  <c r="AY71"/>
  <c r="M31" s="1"/>
  <c r="AY70"/>
  <c r="M30" s="1"/>
  <c r="AY69"/>
  <c r="M29" s="1"/>
  <c r="AY68"/>
  <c r="M28" s="1"/>
  <c r="AT70"/>
  <c r="L30" s="1"/>
  <c r="AH76" l="1"/>
  <c r="M95" l="1"/>
  <c r="N81" l="1"/>
  <c r="P68" l="1"/>
  <c r="P69"/>
  <c r="P70"/>
  <c r="P71"/>
  <c r="Z67"/>
  <c r="Z68"/>
  <c r="Z70"/>
  <c r="Z71"/>
  <c r="U67"/>
  <c r="U68"/>
  <c r="U70"/>
  <c r="U71"/>
  <c r="P67"/>
  <c r="K67"/>
  <c r="K68"/>
  <c r="K69"/>
  <c r="K70"/>
  <c r="K71"/>
  <c r="F67"/>
  <c r="F68"/>
  <c r="F69"/>
  <c r="F70"/>
  <c r="F71"/>
  <c r="H27" l="1"/>
  <c r="H28"/>
  <c r="H30"/>
  <c r="H31"/>
  <c r="H32"/>
  <c r="AC103"/>
  <c r="AD103"/>
  <c r="AE103" l="1"/>
  <c r="T69" s="1"/>
  <c r="CP102"/>
  <c r="CO102"/>
  <c r="CP101"/>
  <c r="CO101"/>
  <c r="CP100"/>
  <c r="CO100"/>
  <c r="CP99"/>
  <c r="CO99"/>
  <c r="CP98"/>
  <c r="CO98"/>
  <c r="CP97"/>
  <c r="CO97"/>
  <c r="CP96"/>
  <c r="CO96"/>
  <c r="CP95"/>
  <c r="CO95"/>
  <c r="CP94"/>
  <c r="CO94"/>
  <c r="CP93"/>
  <c r="CO93"/>
  <c r="CP92"/>
  <c r="CO92"/>
  <c r="CP91"/>
  <c r="CO91"/>
  <c r="CP90"/>
  <c r="CO90"/>
  <c r="CP89"/>
  <c r="CO89"/>
  <c r="CP88"/>
  <c r="CO88"/>
  <c r="CP87"/>
  <c r="CO87"/>
  <c r="CP86"/>
  <c r="CO86"/>
  <c r="CP85"/>
  <c r="CO85"/>
  <c r="CP84"/>
  <c r="CO84"/>
  <c r="CP83"/>
  <c r="CO83"/>
  <c r="CP82"/>
  <c r="CO82"/>
  <c r="CP81"/>
  <c r="CO81"/>
  <c r="CO80"/>
  <c r="CH102"/>
  <c r="CG102"/>
  <c r="CH101"/>
  <c r="CG101"/>
  <c r="CH100"/>
  <c r="CG100"/>
  <c r="CH99"/>
  <c r="CG99"/>
  <c r="CH98"/>
  <c r="CG98"/>
  <c r="CH97"/>
  <c r="CG97"/>
  <c r="CH96"/>
  <c r="CG96"/>
  <c r="CH95"/>
  <c r="CG95"/>
  <c r="CH94"/>
  <c r="CG94"/>
  <c r="CH93"/>
  <c r="CG93"/>
  <c r="CH92"/>
  <c r="CG92"/>
  <c r="CH91"/>
  <c r="CG91"/>
  <c r="CH90"/>
  <c r="CG90"/>
  <c r="CH89"/>
  <c r="CG89"/>
  <c r="CH88"/>
  <c r="CG88"/>
  <c r="CH87"/>
  <c r="CG87"/>
  <c r="CH86"/>
  <c r="CG86"/>
  <c r="CH85"/>
  <c r="CG85"/>
  <c r="CH84"/>
  <c r="CG84"/>
  <c r="CH83"/>
  <c r="CG83"/>
  <c r="CH82"/>
  <c r="CI82" s="1"/>
  <c r="BC46" s="1"/>
  <c r="CH81"/>
  <c r="CG81"/>
  <c r="CH80"/>
  <c r="CG80"/>
  <c r="BZ102"/>
  <c r="BY102"/>
  <c r="BZ101"/>
  <c r="BY101"/>
  <c r="BZ100"/>
  <c r="BY100"/>
  <c r="BZ99"/>
  <c r="BY99"/>
  <c r="BZ98"/>
  <c r="BY98"/>
  <c r="BZ97"/>
  <c r="BY97"/>
  <c r="BZ96"/>
  <c r="BY96"/>
  <c r="BZ95"/>
  <c r="BY95"/>
  <c r="BZ94"/>
  <c r="BY94"/>
  <c r="BZ93"/>
  <c r="BY93"/>
  <c r="BZ92"/>
  <c r="BY92"/>
  <c r="BZ91"/>
  <c r="BY91"/>
  <c r="BZ90"/>
  <c r="BY90"/>
  <c r="BZ89"/>
  <c r="BY89"/>
  <c r="BZ88"/>
  <c r="BY88"/>
  <c r="BZ87"/>
  <c r="BY87"/>
  <c r="BZ86"/>
  <c r="BY86"/>
  <c r="BZ85"/>
  <c r="BY85"/>
  <c r="BZ84"/>
  <c r="BY84"/>
  <c r="BZ83"/>
  <c r="BY83"/>
  <c r="BZ82"/>
  <c r="BY82"/>
  <c r="BZ81"/>
  <c r="BY81"/>
  <c r="BZ80"/>
  <c r="BY80"/>
  <c r="BR102"/>
  <c r="BQ102"/>
  <c r="BR101"/>
  <c r="BQ101"/>
  <c r="BR100"/>
  <c r="BQ100"/>
  <c r="BR99"/>
  <c r="BQ99"/>
  <c r="BS99" s="1"/>
  <c r="AS63" s="1"/>
  <c r="BR98"/>
  <c r="BQ98"/>
  <c r="BS98" s="1"/>
  <c r="AS62" s="1"/>
  <c r="BR97"/>
  <c r="BQ97"/>
  <c r="BS97" s="1"/>
  <c r="AS61" s="1"/>
  <c r="BR96"/>
  <c r="BQ96"/>
  <c r="BR95"/>
  <c r="BQ95"/>
  <c r="BS95" s="1"/>
  <c r="AS59" s="1"/>
  <c r="BR94"/>
  <c r="BQ94"/>
  <c r="BS94" s="1"/>
  <c r="AS58" s="1"/>
  <c r="BR93"/>
  <c r="BQ93"/>
  <c r="BS93" s="1"/>
  <c r="AS57" s="1"/>
  <c r="BR92"/>
  <c r="BQ92"/>
  <c r="BR91"/>
  <c r="BQ91"/>
  <c r="BS91" s="1"/>
  <c r="AS55" s="1"/>
  <c r="BR90"/>
  <c r="BQ90"/>
  <c r="BS90" s="1"/>
  <c r="AS54" s="1"/>
  <c r="BR89"/>
  <c r="BQ89"/>
  <c r="BR88"/>
  <c r="BQ88"/>
  <c r="BR87"/>
  <c r="BQ87"/>
  <c r="BR86"/>
  <c r="BQ86"/>
  <c r="BS86" s="1"/>
  <c r="AS50" s="1"/>
  <c r="BR85"/>
  <c r="BQ85"/>
  <c r="BR84"/>
  <c r="BQ84"/>
  <c r="BR83"/>
  <c r="BQ83"/>
  <c r="BR82"/>
  <c r="BQ82"/>
  <c r="BR81"/>
  <c r="BQ81"/>
  <c r="BR80"/>
  <c r="BQ80"/>
  <c r="BS101" l="1"/>
  <c r="AS65" s="1"/>
  <c r="AT65" s="1"/>
  <c r="BS84"/>
  <c r="AS48" s="1"/>
  <c r="BS88"/>
  <c r="AS52" s="1"/>
  <c r="BS92"/>
  <c r="AS56" s="1"/>
  <c r="BS96"/>
  <c r="AS60" s="1"/>
  <c r="BS100"/>
  <c r="AS64" s="1"/>
  <c r="BS85"/>
  <c r="AS49" s="1"/>
  <c r="BS89"/>
  <c r="AS53" s="1"/>
  <c r="CI80"/>
  <c r="BC44" s="1"/>
  <c r="CI83"/>
  <c r="BC47" s="1"/>
  <c r="CI84"/>
  <c r="BC48" s="1"/>
  <c r="BD48" s="1"/>
  <c r="N8" s="1"/>
  <c r="CI85"/>
  <c r="BC49" s="1"/>
  <c r="BD49" s="1"/>
  <c r="N9" s="1"/>
  <c r="CI86"/>
  <c r="BC50" s="1"/>
  <c r="BD50" s="1"/>
  <c r="N10" s="1"/>
  <c r="CA80"/>
  <c r="CA81"/>
  <c r="AX45" s="1"/>
  <c r="AY45" s="1"/>
  <c r="M5" s="1"/>
  <c r="CA82"/>
  <c r="CA83"/>
  <c r="AX47" s="1"/>
  <c r="AY47" s="1"/>
  <c r="M7" s="1"/>
  <c r="CA84"/>
  <c r="AX48" s="1"/>
  <c r="CA85"/>
  <c r="AX49" s="1"/>
  <c r="CA86"/>
  <c r="AX50" s="1"/>
  <c r="AY50" s="1"/>
  <c r="M10" s="1"/>
  <c r="CA88"/>
  <c r="AX52" s="1"/>
  <c r="AY52" s="1"/>
  <c r="M12" s="1"/>
  <c r="CA90"/>
  <c r="AX54" s="1"/>
  <c r="AY54" s="1"/>
  <c r="M14" s="1"/>
  <c r="CA91"/>
  <c r="AX55" s="1"/>
  <c r="AY55" s="1"/>
  <c r="M15" s="1"/>
  <c r="CA93"/>
  <c r="AX57" s="1"/>
  <c r="AY57" s="1"/>
  <c r="M17" s="1"/>
  <c r="CA94"/>
  <c r="AX58" s="1"/>
  <c r="AY58" s="1"/>
  <c r="M18" s="1"/>
  <c r="CA95"/>
  <c r="AX59" s="1"/>
  <c r="CA96"/>
  <c r="AX60" s="1"/>
  <c r="AY60" s="1"/>
  <c r="M20" s="1"/>
  <c r="CI81"/>
  <c r="BC45" s="1"/>
  <c r="CA87"/>
  <c r="AX51" s="1"/>
  <c r="AY51" s="1"/>
  <c r="M11" s="1"/>
  <c r="BS83"/>
  <c r="AS47" s="1"/>
  <c r="BS87"/>
  <c r="AS51" s="1"/>
  <c r="BS81"/>
  <c r="AS45" s="1"/>
  <c r="BS80"/>
  <c r="AS44" s="1"/>
  <c r="AY59"/>
  <c r="M19" s="1"/>
  <c r="AY49"/>
  <c r="M9" s="1"/>
  <c r="AY48"/>
  <c r="M8" s="1"/>
  <c r="CI87"/>
  <c r="BC51" s="1"/>
  <c r="CI88"/>
  <c r="BC52" s="1"/>
  <c r="CA102"/>
  <c r="AX66" s="1"/>
  <c r="AY66" s="1"/>
  <c r="CA101"/>
  <c r="AX65" s="1"/>
  <c r="AY65" s="1"/>
  <c r="CA100"/>
  <c r="AX64" s="1"/>
  <c r="CA99"/>
  <c r="AX63" s="1"/>
  <c r="CA98"/>
  <c r="AX62" s="1"/>
  <c r="CA97"/>
  <c r="AX61" s="1"/>
  <c r="CA92"/>
  <c r="AX56" s="1"/>
  <c r="CA89"/>
  <c r="AX53" s="1"/>
  <c r="AX46"/>
  <c r="BS102"/>
  <c r="AS66" s="1"/>
  <c r="AT66" s="1"/>
  <c r="BS82"/>
  <c r="AS46" s="1"/>
  <c r="BD46"/>
  <c r="N6" s="1"/>
  <c r="AT67"/>
  <c r="L27" s="1"/>
  <c r="AY67"/>
  <c r="M27" s="1"/>
  <c r="AX44"/>
  <c r="BD47"/>
  <c r="N7" s="1"/>
  <c r="U69"/>
  <c r="G29" s="1"/>
  <c r="Z69"/>
  <c r="H29" s="1"/>
  <c r="CI89"/>
  <c r="BC53" s="1"/>
  <c r="CI90"/>
  <c r="BC54" s="1"/>
  <c r="CI91"/>
  <c r="BC55" s="1"/>
  <c r="CI92"/>
  <c r="BC56" s="1"/>
  <c r="CI93"/>
  <c r="BC57" s="1"/>
  <c r="CI94"/>
  <c r="BC58" s="1"/>
  <c r="CI95"/>
  <c r="BC59" s="1"/>
  <c r="CI96"/>
  <c r="BC60" s="1"/>
  <c r="CI97"/>
  <c r="BC61" s="1"/>
  <c r="CI98"/>
  <c r="BC62" s="1"/>
  <c r="CI99"/>
  <c r="BC63" s="1"/>
  <c r="CI100"/>
  <c r="BC64" s="1"/>
  <c r="CI101"/>
  <c r="BC65" s="1"/>
  <c r="BD65" s="1"/>
  <c r="CI102"/>
  <c r="BC66" s="1"/>
  <c r="BD66" s="1"/>
  <c r="CQ80"/>
  <c r="CQ81"/>
  <c r="BH45" s="1"/>
  <c r="BI45" s="1"/>
  <c r="O5" s="1"/>
  <c r="CQ82"/>
  <c r="CQ83"/>
  <c r="BH47" s="1"/>
  <c r="CQ84"/>
  <c r="BH48" s="1"/>
  <c r="BI48" s="1"/>
  <c r="O8" s="1"/>
  <c r="CQ85"/>
  <c r="BH49" s="1"/>
  <c r="BI49" s="1"/>
  <c r="O9" s="1"/>
  <c r="CQ86"/>
  <c r="BH50" s="1"/>
  <c r="BI50" s="1"/>
  <c r="O10" s="1"/>
  <c r="CQ87"/>
  <c r="BH51" s="1"/>
  <c r="CQ88"/>
  <c r="BH52" s="1"/>
  <c r="CQ89"/>
  <c r="BH53" s="1"/>
  <c r="CQ90"/>
  <c r="BH54" s="1"/>
  <c r="CQ91"/>
  <c r="BH55" s="1"/>
  <c r="CQ92"/>
  <c r="BH56" s="1"/>
  <c r="CQ93"/>
  <c r="BH57" s="1"/>
  <c r="CQ94"/>
  <c r="BH58" s="1"/>
  <c r="CQ95"/>
  <c r="BH59" s="1"/>
  <c r="CQ96"/>
  <c r="BH60" s="1"/>
  <c r="CQ97"/>
  <c r="BH61" s="1"/>
  <c r="BI61" s="1"/>
  <c r="O21" s="1"/>
  <c r="CQ98"/>
  <c r="BH62" s="1"/>
  <c r="CQ99"/>
  <c r="BH63" s="1"/>
  <c r="CQ100"/>
  <c r="BH64" s="1"/>
  <c r="CQ101"/>
  <c r="CQ102"/>
  <c r="BH66" s="1"/>
  <c r="BI66" s="1"/>
  <c r="BJ102"/>
  <c r="BI102"/>
  <c r="BJ101"/>
  <c r="BI101"/>
  <c r="BJ100"/>
  <c r="BI100"/>
  <c r="BJ99"/>
  <c r="BI99"/>
  <c r="BJ98"/>
  <c r="BI98"/>
  <c r="BJ97"/>
  <c r="BI97"/>
  <c r="BJ96"/>
  <c r="BI96"/>
  <c r="BJ95"/>
  <c r="BI95"/>
  <c r="BJ94"/>
  <c r="BI94"/>
  <c r="BJ93"/>
  <c r="BI93"/>
  <c r="BJ92"/>
  <c r="BI92"/>
  <c r="BJ91"/>
  <c r="BI91"/>
  <c r="BI90"/>
  <c r="BJ89"/>
  <c r="BI89"/>
  <c r="BJ88"/>
  <c r="BI88"/>
  <c r="BJ87"/>
  <c r="BI87"/>
  <c r="BJ86"/>
  <c r="BI86"/>
  <c r="BJ85"/>
  <c r="BI85"/>
  <c r="BJ84"/>
  <c r="BI84"/>
  <c r="BJ83"/>
  <c r="BI83"/>
  <c r="BJ82"/>
  <c r="BI82"/>
  <c r="BJ81"/>
  <c r="BI81"/>
  <c r="BJ80"/>
  <c r="BI80"/>
  <c r="BB102"/>
  <c r="BA102"/>
  <c r="BB101"/>
  <c r="BA101"/>
  <c r="BB100"/>
  <c r="BA100"/>
  <c r="BB99"/>
  <c r="BA99"/>
  <c r="BB98"/>
  <c r="BA98"/>
  <c r="BB97"/>
  <c r="BA97"/>
  <c r="BB96"/>
  <c r="BA96"/>
  <c r="BB95"/>
  <c r="BA95"/>
  <c r="BB94"/>
  <c r="BA94"/>
  <c r="BB93"/>
  <c r="BA93"/>
  <c r="BB92"/>
  <c r="BA92"/>
  <c r="BB91"/>
  <c r="BA91"/>
  <c r="BB90"/>
  <c r="BA90"/>
  <c r="BB89"/>
  <c r="BA89"/>
  <c r="BB88"/>
  <c r="BA88"/>
  <c r="BB87"/>
  <c r="BA87"/>
  <c r="BB86"/>
  <c r="BA86"/>
  <c r="BB85"/>
  <c r="BA85"/>
  <c r="BB84"/>
  <c r="BA84"/>
  <c r="BB83"/>
  <c r="BA83"/>
  <c r="BB82"/>
  <c r="BA82"/>
  <c r="BB81"/>
  <c r="BA81"/>
  <c r="BB80"/>
  <c r="BA80"/>
  <c r="AT102"/>
  <c r="AS102"/>
  <c r="AT101"/>
  <c r="AS101"/>
  <c r="AT100"/>
  <c r="AS100"/>
  <c r="AT99"/>
  <c r="AS99"/>
  <c r="AT98"/>
  <c r="AS98"/>
  <c r="AT97"/>
  <c r="AS97"/>
  <c r="AT96"/>
  <c r="AS96"/>
  <c r="AT95"/>
  <c r="AS95"/>
  <c r="AT94"/>
  <c r="AS94"/>
  <c r="AT93"/>
  <c r="AS93"/>
  <c r="AT92"/>
  <c r="AS92"/>
  <c r="AT91"/>
  <c r="AS91"/>
  <c r="AT90"/>
  <c r="AS90"/>
  <c r="AT89"/>
  <c r="AS89"/>
  <c r="AT88"/>
  <c r="AS88"/>
  <c r="AT87"/>
  <c r="AS87"/>
  <c r="AT86"/>
  <c r="AS86"/>
  <c r="AT85"/>
  <c r="AS85"/>
  <c r="AT84"/>
  <c r="AS84"/>
  <c r="AT83"/>
  <c r="AS83"/>
  <c r="AT82"/>
  <c r="AS82"/>
  <c r="AT81"/>
  <c r="AS81"/>
  <c r="AT80"/>
  <c r="AS80"/>
  <c r="AL102"/>
  <c r="AK102"/>
  <c r="AL101"/>
  <c r="AK101"/>
  <c r="AL100"/>
  <c r="AK100"/>
  <c r="AL99"/>
  <c r="AK99"/>
  <c r="AL98"/>
  <c r="AK98"/>
  <c r="AL97"/>
  <c r="AK97"/>
  <c r="AL96"/>
  <c r="AK96"/>
  <c r="AL95"/>
  <c r="AK95"/>
  <c r="AL94"/>
  <c r="AK94"/>
  <c r="AL93"/>
  <c r="AK93"/>
  <c r="AL92"/>
  <c r="AK92"/>
  <c r="AL91"/>
  <c r="AK91"/>
  <c r="AL90"/>
  <c r="AK90"/>
  <c r="AL89"/>
  <c r="AK89"/>
  <c r="AL88"/>
  <c r="AK88"/>
  <c r="AL87"/>
  <c r="AK87"/>
  <c r="AL86"/>
  <c r="AK86"/>
  <c r="AL85"/>
  <c r="AK85"/>
  <c r="AL84"/>
  <c r="AK84"/>
  <c r="AL83"/>
  <c r="AK83"/>
  <c r="AL82"/>
  <c r="AK82"/>
  <c r="AL81"/>
  <c r="AK81"/>
  <c r="AL80"/>
  <c r="AK80"/>
  <c r="K32"/>
  <c r="AO71"/>
  <c r="K31" s="1"/>
  <c r="AO70"/>
  <c r="K30" s="1"/>
  <c r="AO69"/>
  <c r="K29" s="1"/>
  <c r="J32"/>
  <c r="AJ71"/>
  <c r="J31" s="1"/>
  <c r="AJ70"/>
  <c r="J30" s="1"/>
  <c r="J29"/>
  <c r="I32"/>
  <c r="AE71"/>
  <c r="I31" s="1"/>
  <c r="AE70"/>
  <c r="I30" s="1"/>
  <c r="AE69"/>
  <c r="I29" s="1"/>
  <c r="AE68"/>
  <c r="I28" s="1"/>
  <c r="AC102"/>
  <c r="U102"/>
  <c r="M102"/>
  <c r="E102"/>
  <c r="AD81"/>
  <c r="AD80"/>
  <c r="AD102"/>
  <c r="AE102" s="1"/>
  <c r="T66" s="1"/>
  <c r="U66" s="1"/>
  <c r="AD101"/>
  <c r="AC101"/>
  <c r="AD100"/>
  <c r="AC100"/>
  <c r="AD99"/>
  <c r="AC99"/>
  <c r="AD98"/>
  <c r="AC98"/>
  <c r="AD97"/>
  <c r="AC97"/>
  <c r="AD96"/>
  <c r="AC96"/>
  <c r="AD95"/>
  <c r="AC95"/>
  <c r="AD94"/>
  <c r="AC94"/>
  <c r="AD93"/>
  <c r="AC93"/>
  <c r="AD92"/>
  <c r="AC92"/>
  <c r="AD91"/>
  <c r="AC91"/>
  <c r="AD90"/>
  <c r="AC90"/>
  <c r="AD89"/>
  <c r="AC89"/>
  <c r="AD88"/>
  <c r="AC88"/>
  <c r="AD87"/>
  <c r="AC87"/>
  <c r="AD86"/>
  <c r="AC86"/>
  <c r="AD85"/>
  <c r="AC85"/>
  <c r="AD84"/>
  <c r="AC84"/>
  <c r="AD83"/>
  <c r="AC83"/>
  <c r="AD82"/>
  <c r="AC82"/>
  <c r="AC81"/>
  <c r="AC80"/>
  <c r="G32"/>
  <c r="G31"/>
  <c r="G30"/>
  <c r="G28"/>
  <c r="G27"/>
  <c r="F32"/>
  <c r="F31"/>
  <c r="F30"/>
  <c r="F29"/>
  <c r="F28"/>
  <c r="F27"/>
  <c r="V102"/>
  <c r="W102" s="1"/>
  <c r="O66" s="1"/>
  <c r="P66" s="1"/>
  <c r="V101"/>
  <c r="U101"/>
  <c r="V100"/>
  <c r="U100"/>
  <c r="V99"/>
  <c r="U99"/>
  <c r="V98"/>
  <c r="U98"/>
  <c r="V97"/>
  <c r="U97"/>
  <c r="V96"/>
  <c r="U96"/>
  <c r="V95"/>
  <c r="U95"/>
  <c r="V94"/>
  <c r="U94"/>
  <c r="V93"/>
  <c r="U93"/>
  <c r="V92"/>
  <c r="U92"/>
  <c r="V91"/>
  <c r="U91"/>
  <c r="V90"/>
  <c r="U90"/>
  <c r="V89"/>
  <c r="U89"/>
  <c r="V88"/>
  <c r="U88"/>
  <c r="V87"/>
  <c r="U87"/>
  <c r="V86"/>
  <c r="U86"/>
  <c r="V85"/>
  <c r="U85"/>
  <c r="V84"/>
  <c r="U84"/>
  <c r="V83"/>
  <c r="U83"/>
  <c r="V82"/>
  <c r="U82"/>
  <c r="V81"/>
  <c r="U81"/>
  <c r="U80"/>
  <c r="W80" s="1"/>
  <c r="BH65" l="1"/>
  <c r="BI65" s="1"/>
  <c r="O25" s="1"/>
  <c r="BD45"/>
  <c r="N5" s="1"/>
  <c r="N26"/>
  <c r="O26"/>
  <c r="BI64"/>
  <c r="O24" s="1"/>
  <c r="BI63"/>
  <c r="O23" s="1"/>
  <c r="BI62"/>
  <c r="O22" s="1"/>
  <c r="BD60"/>
  <c r="N20" s="1"/>
  <c r="BI60"/>
  <c r="O20" s="1"/>
  <c r="BD59"/>
  <c r="N19" s="1"/>
  <c r="BI59"/>
  <c r="O19" s="1"/>
  <c r="BD58"/>
  <c r="N18" s="1"/>
  <c r="BI58"/>
  <c r="O18" s="1"/>
  <c r="BD57"/>
  <c r="N17" s="1"/>
  <c r="BI57"/>
  <c r="O17" s="1"/>
  <c r="BI56"/>
  <c r="O16" s="1"/>
  <c r="BD55"/>
  <c r="N15" s="1"/>
  <c r="BI55"/>
  <c r="O15" s="1"/>
  <c r="BD54"/>
  <c r="N14" s="1"/>
  <c r="BI54"/>
  <c r="O14" s="1"/>
  <c r="BI53"/>
  <c r="O13" s="1"/>
  <c r="BD51"/>
  <c r="N11" s="1"/>
  <c r="BI51"/>
  <c r="O11" s="1"/>
  <c r="BD52"/>
  <c r="N12" s="1"/>
  <c r="BI52"/>
  <c r="O12" s="1"/>
  <c r="M25"/>
  <c r="N25"/>
  <c r="AY64"/>
  <c r="M24" s="1"/>
  <c r="BD64"/>
  <c r="N24" s="1"/>
  <c r="CA104"/>
  <c r="AY63"/>
  <c r="M23" s="1"/>
  <c r="BD63"/>
  <c r="N23" s="1"/>
  <c r="AY62"/>
  <c r="M22" s="1"/>
  <c r="BD62"/>
  <c r="N22" s="1"/>
  <c r="AY61"/>
  <c r="M21" s="1"/>
  <c r="BD61"/>
  <c r="N21" s="1"/>
  <c r="AY56"/>
  <c r="M16" s="1"/>
  <c r="BD56"/>
  <c r="N16" s="1"/>
  <c r="AY53"/>
  <c r="M13" s="1"/>
  <c r="BD53"/>
  <c r="N13" s="1"/>
  <c r="AY46"/>
  <c r="M6" s="1"/>
  <c r="BD44"/>
  <c r="N4" s="1"/>
  <c r="M26"/>
  <c r="L26"/>
  <c r="G26"/>
  <c r="O44"/>
  <c r="P44" s="1"/>
  <c r="CI104"/>
  <c r="BH46"/>
  <c r="CQ104"/>
  <c r="BS104"/>
  <c r="BI46"/>
  <c r="O6" s="1"/>
  <c r="BI67"/>
  <c r="O27" s="1"/>
  <c r="BH44"/>
  <c r="BI44" s="1"/>
  <c r="BD67"/>
  <c r="N27" s="1"/>
  <c r="BI47"/>
  <c r="O7" s="1"/>
  <c r="AY44"/>
  <c r="AU102"/>
  <c r="AD66" s="1"/>
  <c r="AE66" s="1"/>
  <c r="AU101"/>
  <c r="AD65" s="1"/>
  <c r="AE65" s="1"/>
  <c r="AU91"/>
  <c r="AD55" s="1"/>
  <c r="AU98"/>
  <c r="AD62" s="1"/>
  <c r="AU95"/>
  <c r="AD59" s="1"/>
  <c r="AU94"/>
  <c r="AD58" s="1"/>
  <c r="AU93"/>
  <c r="AD57" s="1"/>
  <c r="AU90"/>
  <c r="AD54" s="1"/>
  <c r="AU89"/>
  <c r="AD53" s="1"/>
  <c r="AU88"/>
  <c r="AD52" s="1"/>
  <c r="AU87"/>
  <c r="AD51" s="1"/>
  <c r="AU85"/>
  <c r="AD49" s="1"/>
  <c r="AU84"/>
  <c r="AD48" s="1"/>
  <c r="AU81"/>
  <c r="AD45" s="1"/>
  <c r="AU83"/>
  <c r="AD47" s="1"/>
  <c r="AU82"/>
  <c r="AD46" s="1"/>
  <c r="AE99"/>
  <c r="T63" s="1"/>
  <c r="U63" s="1"/>
  <c r="AE100"/>
  <c r="T64" s="1"/>
  <c r="U64" s="1"/>
  <c r="AE101"/>
  <c r="T65" s="1"/>
  <c r="U65" s="1"/>
  <c r="AE98"/>
  <c r="T62" s="1"/>
  <c r="U62" s="1"/>
  <c r="AE96"/>
  <c r="T60" s="1"/>
  <c r="U60" s="1"/>
  <c r="AE95"/>
  <c r="T59" s="1"/>
  <c r="U59" s="1"/>
  <c r="AE93"/>
  <c r="T57" s="1"/>
  <c r="U57" s="1"/>
  <c r="AE92"/>
  <c r="T56" s="1"/>
  <c r="U56" s="1"/>
  <c r="AE91"/>
  <c r="T55" s="1"/>
  <c r="U55" s="1"/>
  <c r="AE90"/>
  <c r="T54" s="1"/>
  <c r="U54" s="1"/>
  <c r="AE89"/>
  <c r="T53" s="1"/>
  <c r="U53" s="1"/>
  <c r="AE88"/>
  <c r="T52" s="1"/>
  <c r="U52" s="1"/>
  <c r="AE84"/>
  <c r="T48" s="1"/>
  <c r="U48" s="1"/>
  <c r="AE83"/>
  <c r="T47" s="1"/>
  <c r="U47" s="1"/>
  <c r="AE81"/>
  <c r="T45" s="1"/>
  <c r="U45" s="1"/>
  <c r="AE86"/>
  <c r="T50" s="1"/>
  <c r="U50" s="1"/>
  <c r="AU99"/>
  <c r="AD63" s="1"/>
  <c r="AU92"/>
  <c r="AD56" s="1"/>
  <c r="AU97"/>
  <c r="AD61" s="1"/>
  <c r="BC80"/>
  <c r="AI44" s="1"/>
  <c r="BC81"/>
  <c r="AI45" s="1"/>
  <c r="BC82"/>
  <c r="AI46" s="1"/>
  <c r="BC83"/>
  <c r="AI47" s="1"/>
  <c r="BC84"/>
  <c r="AI48" s="1"/>
  <c r="BC85"/>
  <c r="AI49" s="1"/>
  <c r="BC86"/>
  <c r="AI50" s="1"/>
  <c r="BC87"/>
  <c r="AI51" s="1"/>
  <c r="BC88"/>
  <c r="AI52" s="1"/>
  <c r="BC89"/>
  <c r="AI53" s="1"/>
  <c r="BC90"/>
  <c r="BC91"/>
  <c r="AI55" s="1"/>
  <c r="BC92"/>
  <c r="AI56" s="1"/>
  <c r="BC93"/>
  <c r="AI57" s="1"/>
  <c r="BC94"/>
  <c r="AI58" s="1"/>
  <c r="BC95"/>
  <c r="AI59" s="1"/>
  <c r="BC96"/>
  <c r="AI60" s="1"/>
  <c r="BC97"/>
  <c r="AI61" s="1"/>
  <c r="BC98"/>
  <c r="AI62" s="1"/>
  <c r="BC99"/>
  <c r="AI63" s="1"/>
  <c r="BC100"/>
  <c r="AI64" s="1"/>
  <c r="BC101"/>
  <c r="AI65" s="1"/>
  <c r="AJ65" s="1"/>
  <c r="BC102"/>
  <c r="AI66" s="1"/>
  <c r="AJ66" s="1"/>
  <c r="AM82"/>
  <c r="Y46" s="1"/>
  <c r="Z46" s="1"/>
  <c r="AM83"/>
  <c r="Y47" s="1"/>
  <c r="Z47" s="1"/>
  <c r="AM84"/>
  <c r="Y48" s="1"/>
  <c r="Z48" s="1"/>
  <c r="AM85"/>
  <c r="Y49" s="1"/>
  <c r="Z49" s="1"/>
  <c r="AM86"/>
  <c r="Y50" s="1"/>
  <c r="Z50" s="1"/>
  <c r="AM87"/>
  <c r="Y51" s="1"/>
  <c r="Z51" s="1"/>
  <c r="AM88"/>
  <c r="Y52" s="1"/>
  <c r="Z52" s="1"/>
  <c r="AM89"/>
  <c r="Y53" s="1"/>
  <c r="Z53" s="1"/>
  <c r="AM90"/>
  <c r="Y54" s="1"/>
  <c r="Z54" s="1"/>
  <c r="AM91"/>
  <c r="Y55" s="1"/>
  <c r="Z55" s="1"/>
  <c r="AM92"/>
  <c r="Y56" s="1"/>
  <c r="Z56" s="1"/>
  <c r="AM93"/>
  <c r="Y57" s="1"/>
  <c r="Z57" s="1"/>
  <c r="AM94"/>
  <c r="Y58" s="1"/>
  <c r="Z58" s="1"/>
  <c r="AM95"/>
  <c r="Y59" s="1"/>
  <c r="Z59" s="1"/>
  <c r="AM96"/>
  <c r="Y60" s="1"/>
  <c r="Z60" s="1"/>
  <c r="AM97"/>
  <c r="Y61" s="1"/>
  <c r="Z61" s="1"/>
  <c r="AM98"/>
  <c r="Y62" s="1"/>
  <c r="Z62" s="1"/>
  <c r="AM99"/>
  <c r="Y63" s="1"/>
  <c r="Z63" s="1"/>
  <c r="AM100"/>
  <c r="Y64" s="1"/>
  <c r="Z64" s="1"/>
  <c r="AM101"/>
  <c r="Y65" s="1"/>
  <c r="Z65" s="1"/>
  <c r="AM102"/>
  <c r="Y66" s="1"/>
  <c r="Z66" s="1"/>
  <c r="AM81"/>
  <c r="Y45" s="1"/>
  <c r="Z45" s="1"/>
  <c r="AM80"/>
  <c r="Y44" s="1"/>
  <c r="BK80"/>
  <c r="AN44" s="1"/>
  <c r="AT44" s="1"/>
  <c r="BK81"/>
  <c r="AN45" s="1"/>
  <c r="AT45" s="1"/>
  <c r="L5" s="1"/>
  <c r="BK82"/>
  <c r="AN46" s="1"/>
  <c r="BK83"/>
  <c r="AN47" s="1"/>
  <c r="AT47" s="1"/>
  <c r="L7" s="1"/>
  <c r="BK84"/>
  <c r="AN48" s="1"/>
  <c r="AT48" s="1"/>
  <c r="L8" s="1"/>
  <c r="BK85"/>
  <c r="AN49" s="1"/>
  <c r="AT49" s="1"/>
  <c r="L9" s="1"/>
  <c r="BK86"/>
  <c r="AN50" s="1"/>
  <c r="AT50" s="1"/>
  <c r="L10" s="1"/>
  <c r="BK87"/>
  <c r="AN51" s="1"/>
  <c r="AT51" s="1"/>
  <c r="L11" s="1"/>
  <c r="BK88"/>
  <c r="AN52" s="1"/>
  <c r="AT52" s="1"/>
  <c r="L12" s="1"/>
  <c r="BK89"/>
  <c r="AN53" s="1"/>
  <c r="AT53" s="1"/>
  <c r="L13" s="1"/>
  <c r="BK90"/>
  <c r="AN54" s="1"/>
  <c r="AT54" s="1"/>
  <c r="L14" s="1"/>
  <c r="BK91"/>
  <c r="AN55" s="1"/>
  <c r="AT55" s="1"/>
  <c r="L15" s="1"/>
  <c r="BK92"/>
  <c r="AN56" s="1"/>
  <c r="AT56" s="1"/>
  <c r="L16" s="1"/>
  <c r="BK93"/>
  <c r="AN57" s="1"/>
  <c r="AT57" s="1"/>
  <c r="L17" s="1"/>
  <c r="BK94"/>
  <c r="AN58" s="1"/>
  <c r="AT58" s="1"/>
  <c r="L18" s="1"/>
  <c r="BK95"/>
  <c r="AN59" s="1"/>
  <c r="AT59" s="1"/>
  <c r="L19" s="1"/>
  <c r="BK96"/>
  <c r="AN60" s="1"/>
  <c r="AT60" s="1"/>
  <c r="L20" s="1"/>
  <c r="BK97"/>
  <c r="AN61" s="1"/>
  <c r="AT61" s="1"/>
  <c r="L21" s="1"/>
  <c r="BK98"/>
  <c r="AN62" s="1"/>
  <c r="AT62" s="1"/>
  <c r="L22" s="1"/>
  <c r="BK99"/>
  <c r="AN63" s="1"/>
  <c r="AT63" s="1"/>
  <c r="L23" s="1"/>
  <c r="BK100"/>
  <c r="AN64" s="1"/>
  <c r="AT64" s="1"/>
  <c r="L24" s="1"/>
  <c r="BK101"/>
  <c r="BK102"/>
  <c r="AN66" s="1"/>
  <c r="AO66" s="1"/>
  <c r="AU80"/>
  <c r="AU86"/>
  <c r="AU96"/>
  <c r="AD60" s="1"/>
  <c r="AU100"/>
  <c r="AE80"/>
  <c r="T44" s="1"/>
  <c r="U44" s="1"/>
  <c r="AE97"/>
  <c r="T61" s="1"/>
  <c r="U61" s="1"/>
  <c r="AE94"/>
  <c r="T58" s="1"/>
  <c r="U58" s="1"/>
  <c r="AE87"/>
  <c r="T51" s="1"/>
  <c r="U51" s="1"/>
  <c r="AE85"/>
  <c r="T49" s="1"/>
  <c r="U49" s="1"/>
  <c r="AE82"/>
  <c r="T46" s="1"/>
  <c r="G4"/>
  <c r="W82"/>
  <c r="W83"/>
  <c r="O47" s="1"/>
  <c r="W84"/>
  <c r="O48" s="1"/>
  <c r="P48" s="1"/>
  <c r="W86"/>
  <c r="O50" s="1"/>
  <c r="P50" s="1"/>
  <c r="W92"/>
  <c r="O56" s="1"/>
  <c r="P56" s="1"/>
  <c r="W93"/>
  <c r="O57" s="1"/>
  <c r="W95"/>
  <c r="O59" s="1"/>
  <c r="P59" s="1"/>
  <c r="W96"/>
  <c r="O60" s="1"/>
  <c r="P60" s="1"/>
  <c r="W100"/>
  <c r="O64" s="1"/>
  <c r="P64" s="1"/>
  <c r="W101"/>
  <c r="O65" s="1"/>
  <c r="P65" s="1"/>
  <c r="W97"/>
  <c r="W94"/>
  <c r="O58" s="1"/>
  <c r="P58" s="1"/>
  <c r="W98"/>
  <c r="O62" s="1"/>
  <c r="P62" s="1"/>
  <c r="W99"/>
  <c r="W91"/>
  <c r="O55" s="1"/>
  <c r="P55" s="1"/>
  <c r="W90"/>
  <c r="O54" s="1"/>
  <c r="P54" s="1"/>
  <c r="W89"/>
  <c r="O53" s="1"/>
  <c r="P53" s="1"/>
  <c r="W87"/>
  <c r="O51" s="1"/>
  <c r="W88"/>
  <c r="O52" s="1"/>
  <c r="P52" s="1"/>
  <c r="W85"/>
  <c r="O49" s="1"/>
  <c r="P49" s="1"/>
  <c r="W81"/>
  <c r="O45" s="1"/>
  <c r="P45" s="1"/>
  <c r="F80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E32"/>
  <c r="E34" s="1"/>
  <c r="E31"/>
  <c r="E30"/>
  <c r="E29"/>
  <c r="E28"/>
  <c r="E27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O102" s="1"/>
  <c r="J66" s="1"/>
  <c r="K66" s="1"/>
  <c r="M101"/>
  <c r="M100"/>
  <c r="M99"/>
  <c r="M98"/>
  <c r="M97"/>
  <c r="M96"/>
  <c r="M94"/>
  <c r="M93"/>
  <c r="M92"/>
  <c r="M91"/>
  <c r="M90"/>
  <c r="O90" s="1"/>
  <c r="M89"/>
  <c r="M88"/>
  <c r="M87"/>
  <c r="M86"/>
  <c r="O86" s="1"/>
  <c r="M85"/>
  <c r="M84"/>
  <c r="O84" s="1"/>
  <c r="M83"/>
  <c r="M82"/>
  <c r="M81"/>
  <c r="M80"/>
  <c r="O80" s="1"/>
  <c r="Z44" l="1"/>
  <c r="Z74" s="1"/>
  <c r="Y74"/>
  <c r="U46"/>
  <c r="U74" s="1"/>
  <c r="T74"/>
  <c r="P51"/>
  <c r="O74"/>
  <c r="G17"/>
  <c r="P57"/>
  <c r="G7"/>
  <c r="P47"/>
  <c r="O83"/>
  <c r="L25"/>
  <c r="AN65"/>
  <c r="AO65" s="1"/>
  <c r="K25" s="1"/>
  <c r="G11"/>
  <c r="O85"/>
  <c r="G8"/>
  <c r="AT46"/>
  <c r="L6" s="1"/>
  <c r="AM104"/>
  <c r="O93"/>
  <c r="J57" s="1"/>
  <c r="O89"/>
  <c r="AD44"/>
  <c r="AU104"/>
  <c r="W104"/>
  <c r="J44"/>
  <c r="F4" s="1"/>
  <c r="N36"/>
  <c r="BK104"/>
  <c r="AI54"/>
  <c r="AO54" s="1"/>
  <c r="K14" s="1"/>
  <c r="BC104"/>
  <c r="L4"/>
  <c r="M36"/>
  <c r="M4"/>
  <c r="O4"/>
  <c r="AJ64"/>
  <c r="J24" s="1"/>
  <c r="AD64"/>
  <c r="AE64" s="1"/>
  <c r="I24" s="1"/>
  <c r="AJ50"/>
  <c r="J10" s="1"/>
  <c r="AD50"/>
  <c r="H5"/>
  <c r="I25"/>
  <c r="H25"/>
  <c r="H21"/>
  <c r="AE59"/>
  <c r="I19" s="1"/>
  <c r="H19"/>
  <c r="AE57"/>
  <c r="I17" s="1"/>
  <c r="H17"/>
  <c r="AE55"/>
  <c r="I15" s="1"/>
  <c r="H15"/>
  <c r="AE53"/>
  <c r="I13" s="1"/>
  <c r="H13"/>
  <c r="AE51"/>
  <c r="I11" s="1"/>
  <c r="H11"/>
  <c r="AE49"/>
  <c r="I9" s="1"/>
  <c r="H9"/>
  <c r="AE47"/>
  <c r="I7" s="1"/>
  <c r="H7"/>
  <c r="I26"/>
  <c r="H26"/>
  <c r="H24"/>
  <c r="AE62"/>
  <c r="I22" s="1"/>
  <c r="H22"/>
  <c r="H20"/>
  <c r="AE58"/>
  <c r="I18" s="1"/>
  <c r="H18"/>
  <c r="AE56"/>
  <c r="I16" s="1"/>
  <c r="H16"/>
  <c r="AE54"/>
  <c r="I14" s="1"/>
  <c r="H14"/>
  <c r="AE52"/>
  <c r="I12" s="1"/>
  <c r="H12"/>
  <c r="H10"/>
  <c r="AE48"/>
  <c r="I8" s="1"/>
  <c r="H8"/>
  <c r="AE46"/>
  <c r="I6" s="1"/>
  <c r="H6"/>
  <c r="G20"/>
  <c r="G10"/>
  <c r="G5"/>
  <c r="G12"/>
  <c r="G13"/>
  <c r="G15"/>
  <c r="G19"/>
  <c r="G14"/>
  <c r="G16"/>
  <c r="G22"/>
  <c r="G25"/>
  <c r="G24"/>
  <c r="O81"/>
  <c r="J45" s="1"/>
  <c r="F5" s="1"/>
  <c r="H23"/>
  <c r="AE104"/>
  <c r="O61"/>
  <c r="O91"/>
  <c r="J55" s="1"/>
  <c r="O82"/>
  <c r="J46" s="1"/>
  <c r="O63"/>
  <c r="P63" s="1"/>
  <c r="O46"/>
  <c r="P46" s="1"/>
  <c r="P74" s="1"/>
  <c r="G18"/>
  <c r="G9"/>
  <c r="O100"/>
  <c r="J64" s="1"/>
  <c r="O99"/>
  <c r="J63" s="1"/>
  <c r="O98"/>
  <c r="J62" s="1"/>
  <c r="O97"/>
  <c r="J61" s="1"/>
  <c r="O96"/>
  <c r="J60" s="1"/>
  <c r="O95"/>
  <c r="J59" s="1"/>
  <c r="O94"/>
  <c r="J58" s="1"/>
  <c r="O92"/>
  <c r="J56" s="1"/>
  <c r="O87"/>
  <c r="J51" s="1"/>
  <c r="O88"/>
  <c r="J52" s="1"/>
  <c r="J54"/>
  <c r="J47"/>
  <c r="J48"/>
  <c r="J53"/>
  <c r="J50"/>
  <c r="J49"/>
  <c r="AO67"/>
  <c r="K27" s="1"/>
  <c r="AJ47"/>
  <c r="J7" s="1"/>
  <c r="AE63"/>
  <c r="I23" s="1"/>
  <c r="AE61"/>
  <c r="I21" s="1"/>
  <c r="AJ63"/>
  <c r="J23" s="1"/>
  <c r="AE60"/>
  <c r="I20" s="1"/>
  <c r="K26"/>
  <c r="AO64"/>
  <c r="K24" s="1"/>
  <c r="AO62"/>
  <c r="K22" s="1"/>
  <c r="AO60"/>
  <c r="K20" s="1"/>
  <c r="AO58"/>
  <c r="K18" s="1"/>
  <c r="AO56"/>
  <c r="K16" s="1"/>
  <c r="AO52"/>
  <c r="K12" s="1"/>
  <c r="AO50"/>
  <c r="K10" s="1"/>
  <c r="AO48"/>
  <c r="K8" s="1"/>
  <c r="AO46"/>
  <c r="K6" s="1"/>
  <c r="AO61"/>
  <c r="K21" s="1"/>
  <c r="AO59"/>
  <c r="K19" s="1"/>
  <c r="AO57"/>
  <c r="K17" s="1"/>
  <c r="AO55"/>
  <c r="K15" s="1"/>
  <c r="AO53"/>
  <c r="K13" s="1"/>
  <c r="AO51"/>
  <c r="K11" s="1"/>
  <c r="AO49"/>
  <c r="K9" s="1"/>
  <c r="AJ60"/>
  <c r="J20" s="1"/>
  <c r="J25"/>
  <c r="AJ62"/>
  <c r="J22" s="1"/>
  <c r="AJ59"/>
  <c r="J19" s="1"/>
  <c r="AJ57"/>
  <c r="J17" s="1"/>
  <c r="AJ55"/>
  <c r="J15" s="1"/>
  <c r="AJ53"/>
  <c r="J13" s="1"/>
  <c r="AJ51"/>
  <c r="J11" s="1"/>
  <c r="AJ48"/>
  <c r="J8" s="1"/>
  <c r="AJ46"/>
  <c r="AO63"/>
  <c r="K23" s="1"/>
  <c r="AO47"/>
  <c r="K7" s="1"/>
  <c r="J26"/>
  <c r="AJ61"/>
  <c r="J21" s="1"/>
  <c r="AJ58"/>
  <c r="J18" s="1"/>
  <c r="AJ56"/>
  <c r="J16" s="1"/>
  <c r="AJ52"/>
  <c r="J12" s="1"/>
  <c r="AJ49"/>
  <c r="J9" s="1"/>
  <c r="AE50"/>
  <c r="I10" s="1"/>
  <c r="AE45"/>
  <c r="I5" s="1"/>
  <c r="O101"/>
  <c r="J65" s="1"/>
  <c r="K65" s="1"/>
  <c r="AI74" l="1"/>
  <c r="J6"/>
  <c r="AD74"/>
  <c r="L36"/>
  <c r="G21"/>
  <c r="P61"/>
  <c r="G23"/>
  <c r="AJ44"/>
  <c r="J4" s="1"/>
  <c r="AJ54"/>
  <c r="J14" s="1"/>
  <c r="O104"/>
  <c r="O36"/>
  <c r="F11"/>
  <c r="F17"/>
  <c r="F19"/>
  <c r="F22"/>
  <c r="F18"/>
  <c r="F20"/>
  <c r="F24"/>
  <c r="F9"/>
  <c r="F10"/>
  <c r="F13"/>
  <c r="F8"/>
  <c r="F7"/>
  <c r="F14"/>
  <c r="F16"/>
  <c r="F21"/>
  <c r="F26"/>
  <c r="F12"/>
  <c r="F23"/>
  <c r="F15"/>
  <c r="F6"/>
  <c r="AO45"/>
  <c r="K5" s="1"/>
  <c r="AJ45"/>
  <c r="J5" s="1"/>
  <c r="AO68"/>
  <c r="K28" s="1"/>
  <c r="AJ68"/>
  <c r="J28" s="1"/>
  <c r="AJ67"/>
  <c r="J27" s="1"/>
  <c r="AE67"/>
  <c r="I27" s="1"/>
  <c r="AE44"/>
  <c r="H4"/>
  <c r="J34" l="1"/>
  <c r="J36" s="1"/>
  <c r="AJ74"/>
  <c r="I4"/>
  <c r="I34" s="1"/>
  <c r="I36" s="1"/>
  <c r="AE74"/>
  <c r="H34"/>
  <c r="H36" s="1"/>
  <c r="F25"/>
  <c r="G6"/>
  <c r="AO44"/>
  <c r="E98"/>
  <c r="G34" l="1"/>
  <c r="G36" s="1"/>
  <c r="F34"/>
  <c r="F36" s="1"/>
  <c r="K4"/>
  <c r="D27"/>
  <c r="D28"/>
  <c r="D29"/>
  <c r="D30"/>
  <c r="D31"/>
  <c r="D32"/>
  <c r="D34" s="1"/>
  <c r="G98"/>
  <c r="G102"/>
  <c r="E66" s="1"/>
  <c r="F66" s="1"/>
  <c r="E101"/>
  <c r="G101" s="1"/>
  <c r="E65" s="1"/>
  <c r="F65" s="1"/>
  <c r="E100"/>
  <c r="G100" s="1"/>
  <c r="E99"/>
  <c r="G99" s="1"/>
  <c r="E97"/>
  <c r="G97" s="1"/>
  <c r="E96"/>
  <c r="G96" s="1"/>
  <c r="E95"/>
  <c r="G95" s="1"/>
  <c r="E59" s="1"/>
  <c r="E94"/>
  <c r="G94" s="1"/>
  <c r="E93"/>
  <c r="G93" s="1"/>
  <c r="E92"/>
  <c r="G92" s="1"/>
  <c r="E91"/>
  <c r="G91" s="1"/>
  <c r="E90"/>
  <c r="G90" s="1"/>
  <c r="E89"/>
  <c r="G89" s="1"/>
  <c r="E53" s="1"/>
  <c r="E88"/>
  <c r="G88" s="1"/>
  <c r="E87"/>
  <c r="G87" s="1"/>
  <c r="E86"/>
  <c r="G86" s="1"/>
  <c r="E85"/>
  <c r="G85" s="1"/>
  <c r="E84"/>
  <c r="G84" s="1"/>
  <c r="E48" s="1"/>
  <c r="E83"/>
  <c r="G83" s="1"/>
  <c r="E47" s="1"/>
  <c r="E82"/>
  <c r="G82" s="1"/>
  <c r="E46" s="1"/>
  <c r="E81"/>
  <c r="G81" s="1"/>
  <c r="E45" s="1"/>
  <c r="E80"/>
  <c r="G80" s="1"/>
  <c r="K36" l="1"/>
  <c r="G104"/>
  <c r="K46"/>
  <c r="E6" s="1"/>
  <c r="F46"/>
  <c r="D6" s="1"/>
  <c r="K48"/>
  <c r="E8" s="1"/>
  <c r="F48"/>
  <c r="D8" s="1"/>
  <c r="K47"/>
  <c r="E7" s="1"/>
  <c r="F47"/>
  <c r="D7" s="1"/>
  <c r="K53"/>
  <c r="E13" s="1"/>
  <c r="F53"/>
  <c r="D13" s="1"/>
  <c r="K59"/>
  <c r="E19" s="1"/>
  <c r="F59"/>
  <c r="D19" s="1"/>
  <c r="F45"/>
  <c r="D5" s="1"/>
  <c r="E55"/>
  <c r="E62"/>
  <c r="E61"/>
  <c r="E44"/>
  <c r="K44" s="1"/>
  <c r="E4" s="1"/>
  <c r="E63"/>
  <c r="E64"/>
  <c r="E60"/>
  <c r="E58"/>
  <c r="E57"/>
  <c r="E56"/>
  <c r="E54"/>
  <c r="E51"/>
  <c r="E52"/>
  <c r="E50"/>
  <c r="E49"/>
  <c r="R2"/>
  <c r="R6" s="1"/>
  <c r="K49" l="1"/>
  <c r="E9" s="1"/>
  <c r="F49"/>
  <c r="D9" s="1"/>
  <c r="K50"/>
  <c r="E10" s="1"/>
  <c r="F50"/>
  <c r="D10" s="1"/>
  <c r="K52"/>
  <c r="E12" s="1"/>
  <c r="F52"/>
  <c r="D12" s="1"/>
  <c r="K54"/>
  <c r="E14" s="1"/>
  <c r="F54"/>
  <c r="D14" s="1"/>
  <c r="F56"/>
  <c r="D16" s="1"/>
  <c r="K56"/>
  <c r="E16" s="1"/>
  <c r="K57"/>
  <c r="E17" s="1"/>
  <c r="F57"/>
  <c r="D17" s="1"/>
  <c r="F58"/>
  <c r="D18" s="1"/>
  <c r="K58"/>
  <c r="E18" s="1"/>
  <c r="F60"/>
  <c r="D20" s="1"/>
  <c r="K60"/>
  <c r="E20" s="1"/>
  <c r="K61"/>
  <c r="E21" s="1"/>
  <c r="F61"/>
  <c r="D21" s="1"/>
  <c r="F62"/>
  <c r="D22" s="1"/>
  <c r="K62"/>
  <c r="E22" s="1"/>
  <c r="F55"/>
  <c r="D15" s="1"/>
  <c r="K55"/>
  <c r="E15" s="1"/>
  <c r="K51"/>
  <c r="E11" s="1"/>
  <c r="F51"/>
  <c r="D11" s="1"/>
  <c r="K64"/>
  <c r="E24" s="1"/>
  <c r="F64"/>
  <c r="D24" s="1"/>
  <c r="E25"/>
  <c r="D25"/>
  <c r="F63"/>
  <c r="D23" s="1"/>
  <c r="K63"/>
  <c r="E23" s="1"/>
  <c r="E26"/>
  <c r="D26"/>
  <c r="F44"/>
  <c r="D4" s="1"/>
  <c r="K45"/>
  <c r="E5" l="1"/>
  <c r="E36" s="1"/>
  <c r="D36" l="1"/>
  <c r="P34"/>
  <c r="P36" l="1"/>
  <c r="R8"/>
  <c r="R10" s="1"/>
  <c r="T10" s="1"/>
</calcChain>
</file>

<file path=xl/sharedStrings.xml><?xml version="1.0" encoding="utf-8"?>
<sst xmlns="http://schemas.openxmlformats.org/spreadsheetml/2006/main" count="880" uniqueCount="110">
  <si>
    <t>Kg</t>
  </si>
  <si>
    <t>giacenza</t>
  </si>
  <si>
    <t>raccolta</t>
  </si>
  <si>
    <t>sup.</t>
  </si>
  <si>
    <t>carico</t>
  </si>
  <si>
    <t>b.alim.</t>
  </si>
  <si>
    <t>BISCOTTI</t>
  </si>
  <si>
    <t>LATTE</t>
  </si>
  <si>
    <t>PASTA</t>
  </si>
  <si>
    <t>GRANA</t>
  </si>
  <si>
    <t>CICCOLATO UOVA</t>
  </si>
  <si>
    <t>RISO</t>
  </si>
  <si>
    <t>ZUCCHERO</t>
  </si>
  <si>
    <t>PELATI POMODORI</t>
  </si>
  <si>
    <t>PASSATA POMODORO</t>
  </si>
  <si>
    <t>LEGUMI</t>
  </si>
  <si>
    <t>LEGUMI scatole piccole</t>
  </si>
  <si>
    <t>TONNO</t>
  </si>
  <si>
    <t>TONNO piccole</t>
  </si>
  <si>
    <t>MARMELLATA</t>
  </si>
  <si>
    <t>OLIO di oliva</t>
  </si>
  <si>
    <t>OLIO di semi</t>
  </si>
  <si>
    <t>FARINA</t>
  </si>
  <si>
    <t>INFANZIA OMOGENIZZATI</t>
  </si>
  <si>
    <t>INFANZIA biscotti, latte polvere ecc.</t>
  </si>
  <si>
    <t>CARNE IN SCATOLA</t>
  </si>
  <si>
    <t>PANE DA SARMATO</t>
  </si>
  <si>
    <t>CAFFE</t>
  </si>
  <si>
    <t>DOLCIUMI VARI</t>
  </si>
  <si>
    <t>varie</t>
  </si>
  <si>
    <t>gennaio</t>
  </si>
  <si>
    <t>febbraio</t>
  </si>
  <si>
    <t>marzo</t>
  </si>
  <si>
    <t>aprile</t>
  </si>
  <si>
    <t>frutta fresca</t>
  </si>
  <si>
    <t>misto pesto</t>
  </si>
  <si>
    <t>verdura fresca</t>
  </si>
  <si>
    <t>scarico</t>
  </si>
  <si>
    <t>maggio</t>
  </si>
  <si>
    <t>TEA SANTAL - BIBITE VARIE</t>
  </si>
  <si>
    <t>GRANA - FORMAGGI VARI</t>
  </si>
  <si>
    <t>PANE  - CRACKER  ecc.</t>
  </si>
  <si>
    <t>ACQUA</t>
  </si>
  <si>
    <t>TONNO MEDIO</t>
  </si>
  <si>
    <t>GIACENZE DA MAGAZZINO</t>
  </si>
  <si>
    <t>SCARICO</t>
  </si>
  <si>
    <t>borse</t>
  </si>
  <si>
    <t>Kg sup</t>
  </si>
  <si>
    <t>LATTE, YOGOURT E GELATI</t>
  </si>
  <si>
    <t>VERDURE CONGELATE</t>
  </si>
  <si>
    <t>bibite TEA SANTAL ecc</t>
  </si>
  <si>
    <t>PANE e AFFINI e pizzette</t>
  </si>
  <si>
    <t>giugno</t>
  </si>
  <si>
    <t>conf sup</t>
  </si>
  <si>
    <t>luglio</t>
  </si>
  <si>
    <t>agosto</t>
  </si>
  <si>
    <t>settembre</t>
  </si>
  <si>
    <t>ottobre</t>
  </si>
  <si>
    <t>novembre</t>
  </si>
  <si>
    <t>dicembre</t>
  </si>
  <si>
    <t>TOTALE MESE</t>
  </si>
  <si>
    <t>PRODOTTI</t>
  </si>
  <si>
    <t>BORSE</t>
  </si>
  <si>
    <t>AL 31 GENNAIO</t>
  </si>
  <si>
    <t>AL 28 FEBBRAIO</t>
  </si>
  <si>
    <t>Tot Kg alimentari consegnati</t>
  </si>
  <si>
    <t>Tot borse distribuite</t>
  </si>
  <si>
    <t>Peso medio borse</t>
  </si>
  <si>
    <t>Peso/borsa</t>
  </si>
  <si>
    <t>conf. Banco +AGEA</t>
  </si>
  <si>
    <t>AGEA</t>
  </si>
  <si>
    <t>AL 31 MARZO</t>
  </si>
  <si>
    <t>AL 30 APRILE</t>
  </si>
  <si>
    <t>AL 31 MAGGIO</t>
  </si>
  <si>
    <t>AL 30 GIUGNO</t>
  </si>
  <si>
    <t>AL 31 LUGLIO</t>
  </si>
  <si>
    <t>AL 31 AGOSTO</t>
  </si>
  <si>
    <t>AL 30 SETTEMBRE</t>
  </si>
  <si>
    <t>AL 31 OTTOBRE</t>
  </si>
  <si>
    <t>AL 31 NOVEMBRE</t>
  </si>
  <si>
    <t>AL 31 DICEMBRE</t>
  </si>
  <si>
    <t>SUCCHI DI FRUTTA</t>
  </si>
  <si>
    <t>Kg banco + AGEA</t>
  </si>
  <si>
    <t>b.+ sup + AGEA</t>
  </si>
  <si>
    <t>conf. Banco + AGEA</t>
  </si>
  <si>
    <t>INFANZIA biscotti, latte polvere ecc e succhi.</t>
  </si>
  <si>
    <t>LEGUMI e minestre</t>
  </si>
  <si>
    <t>magazzino AGEA</t>
  </si>
  <si>
    <t>magazzino banco alim</t>
  </si>
  <si>
    <t>racc. superm</t>
  </si>
  <si>
    <t>Tot. Racc.</t>
  </si>
  <si>
    <t>tot distrib</t>
  </si>
  <si>
    <t>Diff. Racc/distr.</t>
  </si>
  <si>
    <t>diff. Kg</t>
  </si>
  <si>
    <t xml:space="preserve">VERDURE CONGELATE </t>
  </si>
  <si>
    <t xml:space="preserve">LEGUMI scatole piccole </t>
  </si>
  <si>
    <t>MESI</t>
  </si>
  <si>
    <t xml:space="preserve">sup. </t>
  </si>
  <si>
    <t xml:space="preserve">b.alim. </t>
  </si>
  <si>
    <t>Amazon</t>
  </si>
  <si>
    <t>GIACENZA 2018</t>
  </si>
  <si>
    <t>SUP+BAN+AGEA</t>
  </si>
  <si>
    <t>giacenza 2018</t>
  </si>
  <si>
    <t>GIACENZA 2019</t>
  </si>
  <si>
    <t>generi vari igene personale e casa</t>
  </si>
  <si>
    <t>giac. 30 apr 19</t>
  </si>
  <si>
    <t>giac. 31 lug19</t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</si>
  <si>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>Media lug 18</t>
    </r>
  </si>
  <si>
    <r>
      <t>Giac</t>
    </r>
    <r>
      <rPr>
        <b/>
        <sz val="10"/>
        <color theme="1"/>
        <rFont val="Calibri"/>
        <family val="2"/>
        <scheme val="minor"/>
      </rPr>
      <t xml:space="preserve">enza </t>
    </r>
    <r>
      <rPr>
        <sz val="10"/>
        <color theme="1"/>
        <rFont val="Calibri"/>
        <family val="2"/>
        <scheme val="minor"/>
      </rPr>
      <t>Media lug 19</t>
    </r>
  </si>
  <si>
    <t>diff.  Giacenza set 2019-18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</si>
</sst>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0.0"/>
    <numFmt numFmtId="165" formatCode="#,##0.0"/>
    <numFmt numFmtId="166" formatCode="0.000"/>
    <numFmt numFmtId="167" formatCode="_-* #,##0.0_-;\-* #,##0.0_-;_-* &quot;-&quot;??_-;_-@_-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ashed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ashed">
        <color auto="1"/>
      </bottom>
      <diagonal/>
    </border>
    <border>
      <left/>
      <right/>
      <top style="thin">
        <color auto="1"/>
      </top>
      <bottom style="dashed">
        <color auto="1"/>
      </bottom>
      <diagonal/>
    </border>
    <border>
      <left/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 style="dashed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auto="1"/>
      </left>
      <right/>
      <top/>
      <bottom/>
      <diagonal/>
    </border>
    <border>
      <left style="thin">
        <color auto="1"/>
      </left>
      <right style="dashed">
        <color auto="1"/>
      </right>
      <top style="thin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ashed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ashed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 style="dashed">
        <color auto="1"/>
      </top>
      <bottom/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Font="1" applyBorder="1"/>
    <xf numFmtId="0" fontId="0" fillId="0" borderId="4" xfId="0" applyFont="1" applyBorder="1"/>
    <xf numFmtId="0" fontId="0" fillId="0" borderId="4" xfId="0" applyBorder="1"/>
    <xf numFmtId="0" fontId="2" fillId="0" borderId="0" xfId="0" applyFont="1" applyBorder="1"/>
    <xf numFmtId="0" fontId="2" fillId="0" borderId="0" xfId="0" applyFont="1"/>
    <xf numFmtId="0" fontId="0" fillId="0" borderId="6" xfId="0" applyBorder="1"/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3" xfId="0" applyBorder="1"/>
    <xf numFmtId="0" fontId="0" fillId="0" borderId="5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5" xfId="0" applyFont="1" applyBorder="1"/>
    <xf numFmtId="0" fontId="5" fillId="0" borderId="3" xfId="0" applyFont="1" applyBorder="1"/>
    <xf numFmtId="164" fontId="6" fillId="0" borderId="5" xfId="0" applyNumberFormat="1" applyFont="1" applyBorder="1"/>
    <xf numFmtId="164" fontId="6" fillId="0" borderId="5" xfId="0" applyNumberFormat="1" applyFont="1" applyBorder="1" applyAlignment="1">
      <alignment horizontal="center"/>
    </xf>
    <xf numFmtId="164" fontId="6" fillId="0" borderId="10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right"/>
    </xf>
    <xf numFmtId="164" fontId="6" fillId="0" borderId="10" xfId="0" applyNumberFormat="1" applyFont="1" applyBorder="1" applyAlignment="1">
      <alignment horizontal="right"/>
    </xf>
    <xf numFmtId="164" fontId="6" fillId="0" borderId="5" xfId="0" applyNumberFormat="1" applyFont="1" applyFill="1" applyBorder="1"/>
    <xf numFmtId="164" fontId="6" fillId="0" borderId="5" xfId="0" applyNumberFormat="1" applyFont="1" applyFill="1" applyBorder="1" applyAlignment="1">
      <alignment horizontal="right"/>
    </xf>
    <xf numFmtId="164" fontId="6" fillId="0" borderId="10" xfId="0" applyNumberFormat="1" applyFont="1" applyFill="1" applyBorder="1" applyAlignment="1">
      <alignment horizontal="right"/>
    </xf>
    <xf numFmtId="164" fontId="6" fillId="0" borderId="7" xfId="0" applyNumberFormat="1" applyFont="1" applyBorder="1"/>
    <xf numFmtId="164" fontId="6" fillId="0" borderId="21" xfId="0" applyNumberFormat="1" applyFont="1" applyBorder="1"/>
    <xf numFmtId="164" fontId="6" fillId="0" borderId="22" xfId="0" applyNumberFormat="1" applyFont="1" applyBorder="1"/>
    <xf numFmtId="0" fontId="8" fillId="0" borderId="23" xfId="0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31" xfId="0" applyBorder="1"/>
    <xf numFmtId="0" fontId="0" fillId="0" borderId="32" xfId="0" applyBorder="1"/>
    <xf numFmtId="0" fontId="0" fillId="2" borderId="9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5" fillId="0" borderId="24" xfId="0" applyFont="1" applyBorder="1"/>
    <xf numFmtId="0" fontId="5" fillId="0" borderId="27" xfId="0" applyFont="1" applyBorder="1"/>
    <xf numFmtId="0" fontId="9" fillId="0" borderId="30" xfId="0" applyFont="1" applyBorder="1"/>
    <xf numFmtId="0" fontId="0" fillId="2" borderId="10" xfId="0" applyFill="1" applyBorder="1" applyAlignment="1"/>
    <xf numFmtId="0" fontId="0" fillId="2" borderId="33" xfId="0" applyFill="1" applyBorder="1" applyAlignment="1"/>
    <xf numFmtId="0" fontId="0" fillId="2" borderId="34" xfId="0" applyFill="1" applyBorder="1" applyAlignment="1"/>
    <xf numFmtId="0" fontId="1" fillId="2" borderId="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0" fillId="4" borderId="15" xfId="0" applyFill="1" applyBorder="1" applyAlignment="1">
      <alignment horizontal="center"/>
    </xf>
    <xf numFmtId="164" fontId="6" fillId="4" borderId="13" xfId="0" applyNumberFormat="1" applyFont="1" applyFill="1" applyBorder="1"/>
    <xf numFmtId="164" fontId="7" fillId="4" borderId="13" xfId="0" applyNumberFormat="1" applyFont="1" applyFill="1" applyBorder="1"/>
    <xf numFmtId="0" fontId="3" fillId="0" borderId="7" xfId="0" applyFon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1" fillId="4" borderId="36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17" fontId="3" fillId="0" borderId="7" xfId="0" applyNumberFormat="1" applyFont="1" applyBorder="1" applyAlignment="1">
      <alignment horizontal="center"/>
    </xf>
    <xf numFmtId="1" fontId="0" fillId="0" borderId="0" xfId="0" applyNumberFormat="1"/>
    <xf numFmtId="165" fontId="3" fillId="0" borderId="37" xfId="0" applyNumberFormat="1" applyFont="1" applyFill="1" applyBorder="1"/>
    <xf numFmtId="0" fontId="0" fillId="0" borderId="0" xfId="0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0" xfId="0" applyBorder="1" applyAlignment="1">
      <alignment horizontal="left" wrapText="1"/>
    </xf>
    <xf numFmtId="2" fontId="0" fillId="0" borderId="5" xfId="0" applyNumberFormat="1" applyFont="1" applyBorder="1" applyAlignment="1">
      <alignment horizontal="center"/>
    </xf>
    <xf numFmtId="164" fontId="0" fillId="0" borderId="5" xfId="0" applyNumberFormat="1" applyFont="1" applyBorder="1"/>
    <xf numFmtId="1" fontId="0" fillId="0" borderId="5" xfId="0" applyNumberFormat="1" applyFont="1" applyBorder="1"/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5" xfId="0" applyBorder="1"/>
    <xf numFmtId="164" fontId="0" fillId="0" borderId="5" xfId="0" applyNumberFormat="1" applyFont="1" applyFill="1" applyBorder="1"/>
    <xf numFmtId="2" fontId="0" fillId="0" borderId="0" xfId="0" applyNumberFormat="1"/>
    <xf numFmtId="166" fontId="0" fillId="0" borderId="0" xfId="0" applyNumberFormat="1"/>
    <xf numFmtId="0" fontId="0" fillId="5" borderId="38" xfId="0" applyFill="1" applyBorder="1"/>
    <xf numFmtId="16" fontId="0" fillId="5" borderId="21" xfId="0" applyNumberFormat="1" applyFill="1" applyBorder="1"/>
    <xf numFmtId="0" fontId="0" fillId="5" borderId="21" xfId="0" applyFill="1" applyBorder="1"/>
    <xf numFmtId="0" fontId="0" fillId="5" borderId="39" xfId="0" applyFill="1" applyBorder="1"/>
    <xf numFmtId="0" fontId="0" fillId="5" borderId="40" xfId="0" applyFont="1" applyFill="1" applyBorder="1" applyAlignment="1">
      <alignment horizontal="left" vertical="center"/>
    </xf>
    <xf numFmtId="0" fontId="0" fillId="5" borderId="40" xfId="0" applyFont="1" applyFill="1" applyBorder="1" applyAlignment="1">
      <alignment horizontal="left"/>
    </xf>
    <xf numFmtId="0" fontId="0" fillId="5" borderId="42" xfId="0" applyFont="1" applyFill="1" applyBorder="1" applyAlignment="1">
      <alignment horizontal="left"/>
    </xf>
    <xf numFmtId="2" fontId="6" fillId="0" borderId="10" xfId="0" applyNumberFormat="1" applyFont="1" applyBorder="1" applyAlignment="1">
      <alignment horizontal="right"/>
    </xf>
    <xf numFmtId="165" fontId="3" fillId="0" borderId="0" xfId="0" applyNumberFormat="1" applyFont="1" applyFill="1" applyBorder="1"/>
    <xf numFmtId="0" fontId="0" fillId="5" borderId="40" xfId="0" applyFill="1" applyBorder="1" applyAlignment="1">
      <alignment horizontal="left" vertical="center"/>
    </xf>
    <xf numFmtId="4" fontId="0" fillId="5" borderId="22" xfId="0" applyNumberFormat="1" applyFill="1" applyBorder="1"/>
    <xf numFmtId="4" fontId="0" fillId="5" borderId="41" xfId="0" applyNumberFormat="1" applyFill="1" applyBorder="1"/>
    <xf numFmtId="4" fontId="0" fillId="5" borderId="23" xfId="0" applyNumberFormat="1" applyFill="1" applyBorder="1"/>
    <xf numFmtId="4" fontId="0" fillId="5" borderId="43" xfId="0" applyNumberFormat="1" applyFill="1" applyBorder="1"/>
    <xf numFmtId="164" fontId="8" fillId="0" borderId="22" xfId="0" applyNumberFormat="1" applyFont="1" applyBorder="1"/>
    <xf numFmtId="164" fontId="0" fillId="0" borderId="0" xfId="0" applyNumberFormat="1"/>
    <xf numFmtId="164" fontId="6" fillId="0" borderId="7" xfId="0" applyNumberFormat="1" applyFont="1" applyBorder="1" applyAlignment="1">
      <alignment horizontal="center"/>
    </xf>
    <xf numFmtId="1" fontId="6" fillId="0" borderId="44" xfId="0" applyNumberFormat="1" applyFont="1" applyFill="1" applyBorder="1"/>
    <xf numFmtId="49" fontId="12" fillId="0" borderId="5" xfId="0" applyNumberFormat="1" applyFont="1" applyBorder="1" applyAlignment="1">
      <alignment horizontal="center" vertical="center" textRotation="180"/>
    </xf>
    <xf numFmtId="49" fontId="12" fillId="7" borderId="5" xfId="0" applyNumberFormat="1" applyFont="1" applyFill="1" applyBorder="1" applyAlignment="1">
      <alignment horizontal="center" vertical="center" textRotation="180"/>
    </xf>
    <xf numFmtId="0" fontId="5" fillId="7" borderId="5" xfId="0" applyFont="1" applyFill="1" applyBorder="1"/>
    <xf numFmtId="0" fontId="5" fillId="0" borderId="0" xfId="0" applyFont="1" applyAlignment="1">
      <alignment horizontal="center" vertical="center" textRotation="180"/>
    </xf>
    <xf numFmtId="0" fontId="5" fillId="0" borderId="0" xfId="0" applyFont="1"/>
    <xf numFmtId="0" fontId="0" fillId="0" borderId="0" xfId="0" applyFill="1" applyBorder="1"/>
    <xf numFmtId="2" fontId="6" fillId="0" borderId="5" xfId="0" applyNumberFormat="1" applyFont="1" applyFill="1" applyBorder="1"/>
    <xf numFmtId="167" fontId="0" fillId="0" borderId="5" xfId="1" applyNumberFormat="1" applyFont="1" applyBorder="1" applyAlignment="1"/>
    <xf numFmtId="164" fontId="6" fillId="0" borderId="7" xfId="0" applyNumberFormat="1" applyFont="1" applyFill="1" applyBorder="1"/>
    <xf numFmtId="0" fontId="0" fillId="0" borderId="2" xfId="0" applyFill="1" applyBorder="1" applyAlignment="1">
      <alignment horizontal="center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4" xfId="0" applyFont="1" applyBorder="1"/>
    <xf numFmtId="0" fontId="0" fillId="0" borderId="2" xfId="0" applyFont="1" applyFill="1" applyBorder="1"/>
    <xf numFmtId="0" fontId="0" fillId="0" borderId="2" xfId="0" applyFont="1" applyFill="1" applyBorder="1" applyAlignment="1">
      <alignment horizontal="center"/>
    </xf>
    <xf numFmtId="0" fontId="0" fillId="0" borderId="0" xfId="0" applyFill="1"/>
    <xf numFmtId="3" fontId="1" fillId="0" borderId="0" xfId="0" applyNumberFormat="1" applyFont="1"/>
    <xf numFmtId="2" fontId="4" fillId="0" borderId="35" xfId="0" applyNumberFormat="1" applyFont="1" applyBorder="1"/>
    <xf numFmtId="164" fontId="6" fillId="0" borderId="2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17" fontId="5" fillId="0" borderId="5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/>
    <xf numFmtId="164" fontId="6" fillId="0" borderId="5" xfId="0" applyNumberFormat="1" applyFont="1" applyFill="1" applyBorder="1" applyAlignment="1">
      <alignment horizontal="center"/>
    </xf>
    <xf numFmtId="164" fontId="6" fillId="0" borderId="10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right"/>
    </xf>
    <xf numFmtId="0" fontId="0" fillId="0" borderId="4" xfId="0" applyFont="1" applyFill="1" applyBorder="1"/>
    <xf numFmtId="0" fontId="5" fillId="0" borderId="46" xfId="0" applyFont="1" applyBorder="1"/>
    <xf numFmtId="0" fontId="0" fillId="0" borderId="47" xfId="0" applyBorder="1"/>
    <xf numFmtId="0" fontId="0" fillId="0" borderId="48" xfId="0" applyBorder="1"/>
    <xf numFmtId="164" fontId="6" fillId="0" borderId="49" xfId="0" applyNumberFormat="1" applyFont="1" applyBorder="1"/>
    <xf numFmtId="2" fontId="6" fillId="0" borderId="5" xfId="0" applyNumberFormat="1" applyFont="1" applyBorder="1" applyAlignment="1">
      <alignment horizontal="right"/>
    </xf>
    <xf numFmtId="164" fontId="6" fillId="0" borderId="50" xfId="0" applyNumberFormat="1" applyFont="1" applyBorder="1"/>
    <xf numFmtId="164" fontId="6" fillId="0" borderId="50" xfId="0" applyNumberFormat="1" applyFont="1" applyBorder="1" applyAlignment="1">
      <alignment horizontal="center"/>
    </xf>
    <xf numFmtId="164" fontId="6" fillId="0" borderId="50" xfId="0" applyNumberFormat="1" applyFont="1" applyBorder="1" applyAlignment="1">
      <alignment horizontal="right"/>
    </xf>
    <xf numFmtId="164" fontId="6" fillId="0" borderId="50" xfId="0" applyNumberFormat="1" applyFont="1" applyFill="1" applyBorder="1" applyAlignment="1">
      <alignment horizontal="right"/>
    </xf>
    <xf numFmtId="2" fontId="6" fillId="0" borderId="50" xfId="0" applyNumberFormat="1" applyFont="1" applyBorder="1" applyAlignment="1">
      <alignment horizontal="right"/>
    </xf>
    <xf numFmtId="164" fontId="6" fillId="0" borderId="50" xfId="0" applyNumberFormat="1" applyFont="1" applyFill="1" applyBorder="1"/>
    <xf numFmtId="164" fontId="6" fillId="0" borderId="51" xfId="0" applyNumberFormat="1" applyFont="1" applyBorder="1" applyAlignment="1">
      <alignment horizontal="center"/>
    </xf>
    <xf numFmtId="164" fontId="6" fillId="0" borderId="34" xfId="0" applyNumberFormat="1" applyFont="1" applyBorder="1" applyAlignment="1">
      <alignment horizontal="center"/>
    </xf>
    <xf numFmtId="164" fontId="6" fillId="0" borderId="52" xfId="0" applyNumberFormat="1" applyFont="1" applyBorder="1" applyAlignment="1">
      <alignment horizontal="center"/>
    </xf>
    <xf numFmtId="0" fontId="0" fillId="0" borderId="53" xfId="0" applyBorder="1"/>
    <xf numFmtId="164" fontId="8" fillId="0" borderId="23" xfId="0" applyNumberFormat="1" applyFont="1" applyBorder="1"/>
    <xf numFmtId="4" fontId="0" fillId="0" borderId="0" xfId="0" applyNumberFormat="1"/>
    <xf numFmtId="0" fontId="0" fillId="0" borderId="45" xfId="0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1" fillId="6" borderId="10" xfId="0" applyFont="1" applyFill="1" applyBorder="1" applyAlignment="1">
      <alignment horizontal="center"/>
    </xf>
    <xf numFmtId="0" fontId="11" fillId="6" borderId="34" xfId="0" applyFont="1" applyFill="1" applyBorder="1" applyAlignment="1">
      <alignment horizontal="center"/>
    </xf>
    <xf numFmtId="0" fontId="11" fillId="8" borderId="10" xfId="0" applyFont="1" applyFill="1" applyBorder="1" applyAlignment="1">
      <alignment horizontal="center"/>
    </xf>
    <xf numFmtId="0" fontId="11" fillId="8" borderId="34" xfId="0" applyFont="1" applyFill="1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/>
      <c:lineChart>
        <c:grouping val="standard"/>
        <c:ser>
          <c:idx val="0"/>
          <c:order val="0"/>
          <c:tx>
            <c:strRef>
              <c:f>'Giacenza 2018-2019'!$B$3</c:f>
              <c:strCache>
                <c:ptCount val="1"/>
                <c:pt idx="0">
                  <c:v>GIACENZA 2018</c:v>
                </c:pt>
              </c:strCache>
            </c:strRef>
          </c:tx>
          <c:marker>
            <c:symbol val="none"/>
          </c:marker>
          <c:cat>
            <c:strRef>
              <c:f>'Giacenza 2018-2019'!$A$4:$A$15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2018-2019'!$B$4:$B$15</c:f>
              <c:numCache>
                <c:formatCode>General</c:formatCode>
                <c:ptCount val="12"/>
                <c:pt idx="0">
                  <c:v>3380.1262690355325</c:v>
                </c:pt>
                <c:pt idx="1">
                  <c:v>3832.7612690355331</c:v>
                </c:pt>
                <c:pt idx="2">
                  <c:v>2746.4456091370562</c:v>
                </c:pt>
                <c:pt idx="3">
                  <c:v>2719.9699999999993</c:v>
                </c:pt>
                <c:pt idx="4">
                  <c:v>3480.41</c:v>
                </c:pt>
                <c:pt idx="5">
                  <c:v>3175.17</c:v>
                </c:pt>
                <c:pt idx="6">
                  <c:v>3147.1800000000003</c:v>
                </c:pt>
                <c:pt idx="7">
                  <c:v>2530.8100000000004</c:v>
                </c:pt>
                <c:pt idx="8">
                  <c:v>2130.14</c:v>
                </c:pt>
                <c:pt idx="9">
                  <c:v>3081.7900000000009</c:v>
                </c:pt>
                <c:pt idx="10">
                  <c:v>2425.2599999999989</c:v>
                </c:pt>
                <c:pt idx="11">
                  <c:v>3700.98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41F-41F0-BA49-B9C175264757}"/>
            </c:ext>
          </c:extLst>
        </c:ser>
        <c:marker val="1"/>
        <c:axId val="51734400"/>
        <c:axId val="51741824"/>
      </c:lineChart>
      <c:catAx>
        <c:axId val="51734400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51741824"/>
        <c:crosses val="autoZero"/>
        <c:auto val="1"/>
        <c:lblAlgn val="ctr"/>
        <c:lblOffset val="100"/>
      </c:catAx>
      <c:valAx>
        <c:axId val="51741824"/>
        <c:scaling>
          <c:orientation val="minMax"/>
          <c:max val="4000"/>
          <c:min val="500"/>
        </c:scaling>
        <c:axPos val="l"/>
        <c:majorGridlines/>
        <c:numFmt formatCode="General" sourceLinked="0"/>
        <c:majorTickMark val="cross"/>
        <c:minorTickMark val="out"/>
        <c:tickLblPos val="nextTo"/>
        <c:spPr>
          <a:ln w="6350"/>
        </c:spPr>
        <c:crossAx val="51734400"/>
        <c:crosses val="autoZero"/>
        <c:crossBetween val="midCat"/>
        <c:majorUnit val="500"/>
        <c:minorUnit val="500"/>
      </c:valAx>
    </c:plotArea>
    <c:legend>
      <c:legendPos val="t"/>
      <c:layout/>
    </c:legend>
    <c:plotVisOnly val="1"/>
    <c:dispBlanksAs val="gap"/>
  </c:chart>
  <c:printSettings>
    <c:headerFooter/>
    <c:pageMargins b="0.75000000000000999" l="0.70000000000000062" r="0.70000000000000062" t="0.750000000000009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it-IT"/>
  <c:chart>
    <c:autoTitleDeleted val="1"/>
    <c:plotArea>
      <c:layout/>
      <c:lineChart>
        <c:grouping val="standard"/>
        <c:ser>
          <c:idx val="0"/>
          <c:order val="0"/>
          <c:tx>
            <c:strRef>
              <c:f>'Giacenza 2018-2019'!$B$22</c:f>
              <c:strCache>
                <c:ptCount val="1"/>
                <c:pt idx="0">
                  <c:v>GIACENZA 2019</c:v>
                </c:pt>
              </c:strCache>
            </c:strRef>
          </c:tx>
          <c:marker>
            <c:symbol val="none"/>
          </c:marker>
          <c:cat>
            <c:strRef>
              <c:f>'Giacenza 2018-2019'!$A$23:$A$34</c:f>
              <c:strCache>
                <c:ptCount val="12"/>
                <c:pt idx="0">
                  <c:v>gennaio</c:v>
                </c:pt>
                <c:pt idx="1">
                  <c:v>febbraio</c:v>
                </c:pt>
                <c:pt idx="2">
                  <c:v>marzo</c:v>
                </c:pt>
                <c:pt idx="3">
                  <c:v>aprile</c:v>
                </c:pt>
                <c:pt idx="4">
                  <c:v>maggio</c:v>
                </c:pt>
                <c:pt idx="5">
                  <c:v>giugno</c:v>
                </c:pt>
                <c:pt idx="6">
                  <c:v>luglio</c:v>
                </c:pt>
                <c:pt idx="7">
                  <c:v>agosto</c:v>
                </c:pt>
                <c:pt idx="8">
                  <c:v>settembre</c:v>
                </c:pt>
                <c:pt idx="9">
                  <c:v>ottobre</c:v>
                </c:pt>
                <c:pt idx="10">
                  <c:v>novembre</c:v>
                </c:pt>
                <c:pt idx="11">
                  <c:v>dicembre</c:v>
                </c:pt>
              </c:strCache>
            </c:strRef>
          </c:cat>
          <c:val>
            <c:numRef>
              <c:f>'Giacenza 2018-2019'!$B$23:$B$34</c:f>
              <c:numCache>
                <c:formatCode>General</c:formatCode>
                <c:ptCount val="12"/>
                <c:pt idx="0">
                  <c:v>3042.994644670051</c:v>
                </c:pt>
                <c:pt idx="1">
                  <c:v>3253.03</c:v>
                </c:pt>
                <c:pt idx="2">
                  <c:v>3599.1699999999996</c:v>
                </c:pt>
                <c:pt idx="3">
                  <c:v>3261.5246446700507</c:v>
                </c:pt>
                <c:pt idx="4">
                  <c:v>3459.0600000000004</c:v>
                </c:pt>
                <c:pt idx="5">
                  <c:v>2359.2649999999999</c:v>
                </c:pt>
                <c:pt idx="6">
                  <c:v>1577.61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6B7-4934-8CD7-D1F8EB70E666}"/>
            </c:ext>
          </c:extLst>
        </c:ser>
        <c:marker val="1"/>
        <c:axId val="53458816"/>
        <c:axId val="53460352"/>
      </c:lineChart>
      <c:catAx>
        <c:axId val="53458816"/>
        <c:scaling>
          <c:orientation val="minMax"/>
        </c:scaling>
        <c:axPos val="b"/>
        <c:numFmt formatCode="General" sourceLinked="1"/>
        <c:tickLblPos val="nextTo"/>
        <c:txPr>
          <a:bodyPr rot="5400000" vert="horz"/>
          <a:lstStyle/>
          <a:p>
            <a:pPr>
              <a:defRPr/>
            </a:pPr>
            <a:endParaRPr lang="it-IT"/>
          </a:p>
        </c:txPr>
        <c:crossAx val="53460352"/>
        <c:crosses val="autoZero"/>
        <c:auto val="1"/>
        <c:lblAlgn val="ctr"/>
        <c:lblOffset val="100"/>
      </c:catAx>
      <c:valAx>
        <c:axId val="53460352"/>
        <c:scaling>
          <c:orientation val="minMax"/>
          <c:max val="4000"/>
          <c:min val="400"/>
        </c:scaling>
        <c:axPos val="l"/>
        <c:majorGridlines/>
        <c:numFmt formatCode="General" sourceLinked="0"/>
        <c:majorTickMark val="cross"/>
        <c:minorTickMark val="out"/>
        <c:tickLblPos val="nextTo"/>
        <c:crossAx val="53458816"/>
        <c:crosses val="autoZero"/>
        <c:crossBetween val="midCat"/>
        <c:majorUnit val="500"/>
        <c:minorUnit val="500"/>
      </c:valAx>
    </c:plotArea>
    <c:legend>
      <c:legendPos val="t"/>
      <c:layout/>
    </c:legend>
    <c:plotVisOnly val="1"/>
    <c:dispBlanksAs val="gap"/>
  </c:chart>
  <c:printSettings>
    <c:headerFooter/>
    <c:pageMargins b="0.74803149606300534" l="0.70866141732284682" r="0.70866141732284682" t="0.74803149606300534" header="0.3149606299212695" footer="0.314960629921269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9526</xdr:colOff>
      <xdr:row>3</xdr:row>
      <xdr:rowOff>19050</xdr:rowOff>
    </xdr:from>
    <xdr:to>
      <xdr:col>15</xdr:col>
      <xdr:colOff>19051</xdr:colOff>
      <xdr:row>18</xdr:row>
      <xdr:rowOff>9525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9525</xdr:colOff>
      <xdr:row>22</xdr:row>
      <xdr:rowOff>0</xdr:rowOff>
    </xdr:from>
    <xdr:to>
      <xdr:col>15</xdr:col>
      <xdr:colOff>9525</xdr:colOff>
      <xdr:row>36</xdr:row>
      <xdr:rowOff>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Q130"/>
  <sheetViews>
    <sheetView tabSelected="1" zoomScale="75" zoomScaleNormal="75" workbookViewId="0">
      <pane xSplit="1" topLeftCell="B1" activePane="topRight" state="frozenSplit"/>
      <selection pane="topRight" activeCell="AU104" sqref="AU104"/>
    </sheetView>
  </sheetViews>
  <sheetFormatPr defaultRowHeight="15"/>
  <cols>
    <col min="1" max="1" width="33.7109375" customWidth="1"/>
    <col min="2" max="2" width="10.5703125" bestFit="1" customWidth="1"/>
    <col min="3" max="3" width="11.5703125" style="1" bestFit="1" customWidth="1"/>
    <col min="5" max="5" width="10.5703125" bestFit="1" customWidth="1"/>
    <col min="6" max="6" width="13.85546875" bestFit="1" customWidth="1"/>
    <col min="7" max="7" width="15.28515625" bestFit="1" customWidth="1"/>
    <col min="8" max="8" width="10.5703125" bestFit="1" customWidth="1"/>
    <col min="9" max="9" width="8.28515625" customWidth="1"/>
    <col min="10" max="10" width="15.28515625" bestFit="1" customWidth="1"/>
    <col min="11" max="11" width="12" customWidth="1"/>
    <col min="12" max="12" width="15.28515625" bestFit="1" customWidth="1"/>
    <col min="13" max="13" width="14.85546875" bestFit="1" customWidth="1"/>
    <col min="14" max="14" width="10.5703125" customWidth="1"/>
    <col min="15" max="15" width="10.42578125" customWidth="1"/>
    <col min="16" max="16" width="13.5703125" bestFit="1" customWidth="1"/>
    <col min="17" max="17" width="21.140625" customWidth="1"/>
    <col min="18" max="18" width="10.140625" customWidth="1"/>
    <col min="19" max="19" width="13.7109375" customWidth="1"/>
    <col min="20" max="26" width="10.140625" customWidth="1"/>
    <col min="27" max="27" width="11.5703125" bestFit="1" customWidth="1"/>
    <col min="28" max="28" width="10.140625" customWidth="1"/>
    <col min="30" max="30" width="9.85546875" customWidth="1"/>
    <col min="31" max="31" width="11.5703125" bestFit="1" customWidth="1"/>
    <col min="32" max="33" width="10.42578125" customWidth="1"/>
    <col min="34" max="34" width="9.28515625" bestFit="1" customWidth="1"/>
    <col min="35" max="35" width="11.85546875" bestFit="1" customWidth="1"/>
    <col min="36" max="36" width="11.5703125" bestFit="1" customWidth="1"/>
    <col min="37" max="37" width="9.7109375" bestFit="1" customWidth="1"/>
    <col min="38" max="40" width="9.42578125" bestFit="1" customWidth="1"/>
    <col min="41" max="41" width="10.42578125" bestFit="1" customWidth="1"/>
    <col min="42" max="42" width="9.42578125" bestFit="1" customWidth="1"/>
    <col min="43" max="43" width="11.85546875" bestFit="1" customWidth="1"/>
    <col min="44" max="50" width="9.42578125" bestFit="1" customWidth="1"/>
    <col min="51" max="51" width="11.85546875" bestFit="1" customWidth="1"/>
    <col min="52" max="54" width="9.42578125" bestFit="1" customWidth="1"/>
    <col min="55" max="55" width="9.28515625" bestFit="1" customWidth="1"/>
    <col min="56" max="56" width="13.7109375" bestFit="1" customWidth="1"/>
    <col min="57" max="57" width="9.28515625" bestFit="1" customWidth="1"/>
    <col min="59" max="59" width="11.5703125" bestFit="1" customWidth="1"/>
    <col min="61" max="61" width="13.5703125" bestFit="1" customWidth="1"/>
    <col min="67" max="67" width="11.42578125" customWidth="1"/>
    <col min="75" max="75" width="11.42578125" customWidth="1"/>
    <col min="83" max="83" width="13.28515625" bestFit="1" customWidth="1"/>
    <col min="91" max="91" width="11.28515625" customWidth="1"/>
  </cols>
  <sheetData>
    <row r="1" spans="1:24" s="1" customFormat="1" ht="17.25" customHeight="1">
      <c r="A1" s="39"/>
      <c r="B1" s="40"/>
      <c r="C1" s="41"/>
      <c r="D1" s="54" t="s">
        <v>37</v>
      </c>
      <c r="E1" s="55" t="s">
        <v>37</v>
      </c>
      <c r="F1" s="55" t="s">
        <v>37</v>
      </c>
      <c r="G1" s="55" t="s">
        <v>37</v>
      </c>
      <c r="H1" s="55" t="s">
        <v>37</v>
      </c>
      <c r="I1" s="55" t="s">
        <v>37</v>
      </c>
      <c r="J1" s="55" t="s">
        <v>37</v>
      </c>
      <c r="K1" s="55" t="s">
        <v>37</v>
      </c>
      <c r="L1" s="55" t="s">
        <v>37</v>
      </c>
      <c r="M1" s="55" t="s">
        <v>37</v>
      </c>
      <c r="N1" s="55" t="s">
        <v>37</v>
      </c>
      <c r="O1" s="56" t="s">
        <v>37</v>
      </c>
      <c r="Q1" s="90"/>
      <c r="R1" s="91">
        <v>43677</v>
      </c>
      <c r="S1" s="92"/>
      <c r="T1" s="93"/>
    </row>
    <row r="2" spans="1:24" s="1" customFormat="1">
      <c r="A2" s="42"/>
      <c r="B2" s="43" t="s">
        <v>61</v>
      </c>
      <c r="C2" s="44"/>
      <c r="D2" s="57" t="s">
        <v>30</v>
      </c>
      <c r="E2" s="58" t="s">
        <v>31</v>
      </c>
      <c r="F2" s="58" t="s">
        <v>32</v>
      </c>
      <c r="G2" s="58" t="s">
        <v>33</v>
      </c>
      <c r="H2" s="58" t="s">
        <v>38</v>
      </c>
      <c r="I2" s="58" t="s">
        <v>52</v>
      </c>
      <c r="J2" s="58" t="s">
        <v>54</v>
      </c>
      <c r="K2" s="58" t="s">
        <v>55</v>
      </c>
      <c r="L2" s="58" t="s">
        <v>56</v>
      </c>
      <c r="M2" s="58" t="s">
        <v>57</v>
      </c>
      <c r="N2" s="58" t="s">
        <v>58</v>
      </c>
      <c r="O2" s="59" t="s">
        <v>59</v>
      </c>
      <c r="Q2" s="99" t="s">
        <v>102</v>
      </c>
      <c r="R2" s="100">
        <f>B74</f>
        <v>3700.98</v>
      </c>
      <c r="S2" s="100"/>
      <c r="T2" s="101"/>
    </row>
    <row r="3" spans="1:24">
      <c r="A3" s="45"/>
      <c r="B3" s="46"/>
      <c r="C3" s="47"/>
      <c r="D3" s="60" t="s">
        <v>0</v>
      </c>
      <c r="E3" s="61" t="s">
        <v>0</v>
      </c>
      <c r="F3" s="61" t="s">
        <v>0</v>
      </c>
      <c r="G3" s="61" t="s">
        <v>0</v>
      </c>
      <c r="H3" s="61" t="s">
        <v>0</v>
      </c>
      <c r="I3" s="61" t="s">
        <v>0</v>
      </c>
      <c r="J3" s="61" t="s">
        <v>0</v>
      </c>
      <c r="K3" s="61" t="s">
        <v>0</v>
      </c>
      <c r="L3" s="61" t="s">
        <v>0</v>
      </c>
      <c r="M3" s="61" t="s">
        <v>0</v>
      </c>
      <c r="N3" s="61" t="s">
        <v>0</v>
      </c>
      <c r="O3" s="62" t="s">
        <v>0</v>
      </c>
      <c r="Q3" s="94" t="s">
        <v>87</v>
      </c>
      <c r="R3" s="100">
        <v>8834.25</v>
      </c>
      <c r="S3" s="100"/>
      <c r="T3" s="101"/>
      <c r="W3" s="1"/>
    </row>
    <row r="4" spans="1:24">
      <c r="A4" s="48" t="s">
        <v>6</v>
      </c>
      <c r="B4" s="33"/>
      <c r="C4" s="34"/>
      <c r="D4" s="30">
        <f t="shared" ref="D4:D33" si="0">F44</f>
        <v>419.767</v>
      </c>
      <c r="E4" s="30">
        <f t="shared" ref="E4:E32" si="1">K44</f>
        <v>110.6</v>
      </c>
      <c r="F4" s="30">
        <f t="shared" ref="F4:F33" si="2">P44</f>
        <v>50.800000000000011</v>
      </c>
      <c r="G4" s="30">
        <f>U44</f>
        <v>159.40000000000003</v>
      </c>
      <c r="H4" s="30">
        <f>Z44</f>
        <v>267.70000000000005</v>
      </c>
      <c r="I4" s="30">
        <f>AE44</f>
        <v>247.79999999999995</v>
      </c>
      <c r="J4" s="30">
        <f>AJ44</f>
        <v>168</v>
      </c>
      <c r="K4" s="30">
        <f>AO44</f>
        <v>0</v>
      </c>
      <c r="L4" s="30">
        <f>AT44</f>
        <v>0</v>
      </c>
      <c r="M4" s="30">
        <f>AY44</f>
        <v>0</v>
      </c>
      <c r="N4" s="30">
        <f>BD44</f>
        <v>0</v>
      </c>
      <c r="O4" s="30">
        <f>BI44</f>
        <v>0</v>
      </c>
      <c r="Q4" s="95" t="s">
        <v>88</v>
      </c>
      <c r="R4" s="100">
        <v>10708.342000000001</v>
      </c>
      <c r="S4" s="100"/>
      <c r="T4" s="101"/>
      <c r="W4" s="1"/>
      <c r="X4" s="1"/>
    </row>
    <row r="5" spans="1:24" ht="15.75">
      <c r="A5" s="49" t="s">
        <v>48</v>
      </c>
      <c r="B5" s="35"/>
      <c r="C5" s="36"/>
      <c r="D5" s="31">
        <f t="shared" si="0"/>
        <v>746.2</v>
      </c>
      <c r="E5" s="31">
        <f t="shared" si="1"/>
        <v>506</v>
      </c>
      <c r="F5" s="31">
        <f t="shared" si="2"/>
        <v>611.6</v>
      </c>
      <c r="G5" s="31">
        <f>U45</f>
        <v>102.2</v>
      </c>
      <c r="H5" s="31">
        <f>Z45</f>
        <v>442.20000000000005</v>
      </c>
      <c r="I5" s="31">
        <f>AE45</f>
        <v>263.92</v>
      </c>
      <c r="J5" s="31">
        <f>AJ45</f>
        <v>283</v>
      </c>
      <c r="K5" s="31">
        <f>AO45</f>
        <v>0</v>
      </c>
      <c r="L5" s="31">
        <f>AT45</f>
        <v>0</v>
      </c>
      <c r="M5" s="31">
        <f>AY45</f>
        <v>0</v>
      </c>
      <c r="N5" s="31">
        <f>BD45</f>
        <v>0</v>
      </c>
      <c r="O5" s="31">
        <f>BI45</f>
        <v>0</v>
      </c>
      <c r="P5" s="8"/>
      <c r="Q5" s="95" t="s">
        <v>89</v>
      </c>
      <c r="R5" s="100">
        <v>3608.9785999999999</v>
      </c>
      <c r="S5" s="100"/>
      <c r="T5" s="101"/>
    </row>
    <row r="6" spans="1:24" ht="15.75">
      <c r="A6" s="49" t="s">
        <v>8</v>
      </c>
      <c r="B6" s="35"/>
      <c r="C6" s="36"/>
      <c r="D6" s="31">
        <f t="shared" si="0"/>
        <v>632.20399999999995</v>
      </c>
      <c r="E6" s="31">
        <f t="shared" si="1"/>
        <v>406.47</v>
      </c>
      <c r="F6" s="31">
        <f t="shared" si="2"/>
        <v>691.5</v>
      </c>
      <c r="G6" s="31">
        <f t="shared" ref="G6:G33" si="3">U46</f>
        <v>765.94999999999982</v>
      </c>
      <c r="H6" s="31">
        <f t="shared" ref="H6:H32" si="4">Z46</f>
        <v>1001.3499999999999</v>
      </c>
      <c r="I6" s="31">
        <f t="shared" ref="I6:I32" si="5">AE46</f>
        <v>811.13000000000011</v>
      </c>
      <c r="J6" s="31">
        <f t="shared" ref="J6:J32" si="6">AJ46</f>
        <v>393</v>
      </c>
      <c r="K6" s="31">
        <f t="shared" ref="K6:K32" si="7">AO46</f>
        <v>0</v>
      </c>
      <c r="L6" s="31">
        <f t="shared" ref="L6:L32" si="8">AT46</f>
        <v>0</v>
      </c>
      <c r="M6" s="31">
        <f t="shared" ref="M6:M32" si="9">AY46</f>
        <v>0</v>
      </c>
      <c r="N6" s="31">
        <f t="shared" ref="N6:N32" si="10">BD46</f>
        <v>0</v>
      </c>
      <c r="O6" s="31">
        <f t="shared" ref="O6:O32" si="11">BI46</f>
        <v>0</v>
      </c>
      <c r="P6" s="7"/>
      <c r="Q6" s="95" t="s">
        <v>90</v>
      </c>
      <c r="R6" s="100">
        <f>SUM(R2:R5)</f>
        <v>26852.550599999999</v>
      </c>
      <c r="S6" s="100"/>
      <c r="T6" s="101"/>
    </row>
    <row r="7" spans="1:24" ht="15.75">
      <c r="A7" s="49" t="s">
        <v>9</v>
      </c>
      <c r="B7" s="35"/>
      <c r="C7" s="36"/>
      <c r="D7" s="31">
        <f t="shared" si="0"/>
        <v>0</v>
      </c>
      <c r="E7" s="31">
        <f t="shared" si="1"/>
        <v>0</v>
      </c>
      <c r="F7" s="31">
        <f t="shared" si="2"/>
        <v>0</v>
      </c>
      <c r="G7" s="31">
        <f t="shared" si="3"/>
        <v>43.17</v>
      </c>
      <c r="H7" s="31">
        <f t="shared" si="4"/>
        <v>27.78</v>
      </c>
      <c r="I7" s="31">
        <f t="shared" si="5"/>
        <v>84.36999999999999</v>
      </c>
      <c r="J7" s="31">
        <f t="shared" si="6"/>
        <v>115.05</v>
      </c>
      <c r="K7" s="31">
        <f t="shared" si="7"/>
        <v>0</v>
      </c>
      <c r="L7" s="31">
        <f t="shared" si="8"/>
        <v>0</v>
      </c>
      <c r="M7" s="31">
        <f t="shared" si="9"/>
        <v>0</v>
      </c>
      <c r="N7" s="31">
        <f t="shared" si="10"/>
        <v>0</v>
      </c>
      <c r="O7" s="31">
        <f t="shared" si="11"/>
        <v>0</v>
      </c>
      <c r="P7" s="7"/>
      <c r="Q7" s="95"/>
      <c r="R7" s="100"/>
      <c r="S7" s="100"/>
      <c r="T7" s="101"/>
    </row>
    <row r="8" spans="1:24" ht="15.75">
      <c r="A8" s="49" t="s">
        <v>10</v>
      </c>
      <c r="B8" s="35"/>
      <c r="C8" s="36"/>
      <c r="D8" s="31">
        <f t="shared" si="0"/>
        <v>28</v>
      </c>
      <c r="E8" s="31">
        <f t="shared" si="1"/>
        <v>0</v>
      </c>
      <c r="F8" s="31">
        <f t="shared" si="2"/>
        <v>0</v>
      </c>
      <c r="G8" s="31">
        <f t="shared" si="3"/>
        <v>0</v>
      </c>
      <c r="H8" s="31">
        <f t="shared" si="4"/>
        <v>78.180000000000007</v>
      </c>
      <c r="I8" s="31">
        <f t="shared" si="5"/>
        <v>0</v>
      </c>
      <c r="J8" s="31">
        <f t="shared" si="6"/>
        <v>0</v>
      </c>
      <c r="K8" s="31">
        <f t="shared" si="7"/>
        <v>0</v>
      </c>
      <c r="L8" s="31">
        <f t="shared" si="8"/>
        <v>0</v>
      </c>
      <c r="M8" s="31">
        <f t="shared" si="9"/>
        <v>0</v>
      </c>
      <c r="N8" s="31">
        <f t="shared" si="10"/>
        <v>0</v>
      </c>
      <c r="O8" s="31">
        <f t="shared" si="11"/>
        <v>0</v>
      </c>
      <c r="P8" s="7"/>
      <c r="Q8" s="95" t="s">
        <v>91</v>
      </c>
      <c r="R8" s="100">
        <f>P34</f>
        <v>25321.5206</v>
      </c>
      <c r="S8" s="100"/>
      <c r="T8" s="101"/>
    </row>
    <row r="9" spans="1:24" ht="15.75">
      <c r="A9" s="49" t="s">
        <v>11</v>
      </c>
      <c r="B9" s="35"/>
      <c r="C9" s="36"/>
      <c r="D9" s="31">
        <f t="shared" si="0"/>
        <v>286</v>
      </c>
      <c r="E9" s="31">
        <f t="shared" si="1"/>
        <v>332</v>
      </c>
      <c r="F9" s="31">
        <f t="shared" si="2"/>
        <v>214</v>
      </c>
      <c r="G9" s="31">
        <f t="shared" si="3"/>
        <v>161.84000000000003</v>
      </c>
      <c r="H9" s="31">
        <f t="shared" si="4"/>
        <v>162</v>
      </c>
      <c r="I9" s="31">
        <f t="shared" si="5"/>
        <v>82</v>
      </c>
      <c r="J9" s="31">
        <f t="shared" si="6"/>
        <v>46</v>
      </c>
      <c r="K9" s="31">
        <f t="shared" si="7"/>
        <v>0</v>
      </c>
      <c r="L9" s="31">
        <f t="shared" si="8"/>
        <v>0</v>
      </c>
      <c r="M9" s="31">
        <f t="shared" si="9"/>
        <v>0</v>
      </c>
      <c r="N9" s="31">
        <f t="shared" si="10"/>
        <v>0</v>
      </c>
      <c r="O9" s="31">
        <f t="shared" si="11"/>
        <v>0</v>
      </c>
      <c r="P9" s="7"/>
      <c r="Q9" s="95"/>
      <c r="R9" s="100"/>
      <c r="S9" s="100" t="s">
        <v>106</v>
      </c>
      <c r="T9" s="101" t="s">
        <v>93</v>
      </c>
    </row>
    <row r="10" spans="1:24" ht="15.75">
      <c r="A10" s="49" t="s">
        <v>12</v>
      </c>
      <c r="B10" s="35"/>
      <c r="C10" s="36"/>
      <c r="D10" s="31">
        <f t="shared" si="0"/>
        <v>156</v>
      </c>
      <c r="E10" s="31">
        <f t="shared" si="1"/>
        <v>175</v>
      </c>
      <c r="F10" s="31">
        <f t="shared" si="2"/>
        <v>237</v>
      </c>
      <c r="G10" s="31">
        <f t="shared" si="3"/>
        <v>87</v>
      </c>
      <c r="H10" s="31">
        <f t="shared" si="4"/>
        <v>147</v>
      </c>
      <c r="I10" s="31">
        <f t="shared" si="5"/>
        <v>118</v>
      </c>
      <c r="J10" s="31">
        <f t="shared" si="6"/>
        <v>56</v>
      </c>
      <c r="K10" s="31">
        <f t="shared" si="7"/>
        <v>0</v>
      </c>
      <c r="L10" s="31">
        <f t="shared" si="8"/>
        <v>0</v>
      </c>
      <c r="M10" s="31">
        <f t="shared" si="9"/>
        <v>0</v>
      </c>
      <c r="N10" s="31">
        <f t="shared" si="10"/>
        <v>0</v>
      </c>
      <c r="O10" s="31">
        <f t="shared" si="11"/>
        <v>0</v>
      </c>
      <c r="P10" s="8"/>
      <c r="Q10" s="96" t="s">
        <v>92</v>
      </c>
      <c r="R10" s="102">
        <f>R6-R8</f>
        <v>1531.0299999999988</v>
      </c>
      <c r="S10" s="102">
        <f>BC104</f>
        <v>1577.61</v>
      </c>
      <c r="T10" s="103">
        <f>S10-R10</f>
        <v>46.580000000001064</v>
      </c>
    </row>
    <row r="11" spans="1:24" ht="15.75">
      <c r="A11" s="49" t="s">
        <v>13</v>
      </c>
      <c r="B11" s="35"/>
      <c r="C11" s="36"/>
      <c r="D11" s="31">
        <f t="shared" si="0"/>
        <v>423.6</v>
      </c>
      <c r="E11" s="31">
        <f t="shared" si="1"/>
        <v>219.99999999999994</v>
      </c>
      <c r="F11" s="31">
        <f t="shared" si="2"/>
        <v>35.979999999999905</v>
      </c>
      <c r="G11" s="31">
        <f t="shared" si="3"/>
        <v>194.40000000000009</v>
      </c>
      <c r="H11" s="31">
        <f t="shared" si="4"/>
        <v>57.999999999999943</v>
      </c>
      <c r="I11" s="31">
        <f t="shared" si="5"/>
        <v>62</v>
      </c>
      <c r="J11" s="31">
        <f t="shared" si="6"/>
        <v>147.99999999999994</v>
      </c>
      <c r="K11" s="31">
        <f t="shared" si="7"/>
        <v>0</v>
      </c>
      <c r="L11" s="31">
        <f t="shared" si="8"/>
        <v>0</v>
      </c>
      <c r="M11" s="31">
        <f t="shared" si="9"/>
        <v>0</v>
      </c>
      <c r="N11" s="31">
        <f t="shared" si="10"/>
        <v>0</v>
      </c>
      <c r="O11" s="31">
        <f t="shared" si="11"/>
        <v>0</v>
      </c>
      <c r="P11" s="7"/>
    </row>
    <row r="12" spans="1:24" ht="15.75">
      <c r="A12" s="49" t="s">
        <v>14</v>
      </c>
      <c r="B12" s="35"/>
      <c r="C12" s="36"/>
      <c r="D12" s="31">
        <f t="shared" si="0"/>
        <v>2.0999999999999996</v>
      </c>
      <c r="E12" s="31">
        <f t="shared" si="1"/>
        <v>127.07</v>
      </c>
      <c r="F12" s="31">
        <f t="shared" si="2"/>
        <v>75.5</v>
      </c>
      <c r="G12" s="31">
        <f t="shared" si="3"/>
        <v>84.720000000000013</v>
      </c>
      <c r="H12" s="31">
        <f t="shared" si="4"/>
        <v>510.44000000000005</v>
      </c>
      <c r="I12" s="31">
        <f t="shared" si="5"/>
        <v>183.3</v>
      </c>
      <c r="J12" s="31">
        <f t="shared" si="6"/>
        <v>138.92999999999998</v>
      </c>
      <c r="K12" s="31">
        <f t="shared" si="7"/>
        <v>0</v>
      </c>
      <c r="L12" s="31">
        <f t="shared" si="8"/>
        <v>0</v>
      </c>
      <c r="M12" s="31">
        <f t="shared" si="9"/>
        <v>0</v>
      </c>
      <c r="N12" s="31">
        <f t="shared" si="10"/>
        <v>0</v>
      </c>
      <c r="O12" s="31">
        <f t="shared" si="11"/>
        <v>0</v>
      </c>
      <c r="P12" s="7"/>
    </row>
    <row r="13" spans="1:24" ht="15.75">
      <c r="A13" s="49" t="s">
        <v>15</v>
      </c>
      <c r="B13" s="35"/>
      <c r="C13" s="36"/>
      <c r="D13" s="31">
        <f t="shared" si="0"/>
        <v>479.79999999999995</v>
      </c>
      <c r="E13" s="31">
        <f t="shared" si="1"/>
        <v>313.25</v>
      </c>
      <c r="F13" s="31">
        <f t="shared" si="2"/>
        <v>57.220000000000027</v>
      </c>
      <c r="G13" s="31">
        <f t="shared" si="3"/>
        <v>208.7999999999999</v>
      </c>
      <c r="H13" s="31">
        <f t="shared" si="4"/>
        <v>418.00000000000011</v>
      </c>
      <c r="I13" s="31">
        <f t="shared" si="5"/>
        <v>196.39999999999998</v>
      </c>
      <c r="J13" s="31">
        <f t="shared" si="6"/>
        <v>272.8</v>
      </c>
      <c r="K13" s="31">
        <f t="shared" si="7"/>
        <v>0</v>
      </c>
      <c r="L13" s="31">
        <f t="shared" si="8"/>
        <v>0</v>
      </c>
      <c r="M13" s="31">
        <f t="shared" si="9"/>
        <v>0</v>
      </c>
      <c r="N13" s="31">
        <f t="shared" si="10"/>
        <v>0</v>
      </c>
      <c r="O13" s="31">
        <f t="shared" si="11"/>
        <v>0</v>
      </c>
      <c r="P13" s="7"/>
    </row>
    <row r="14" spans="1:24" ht="15.75">
      <c r="A14" s="49" t="s">
        <v>49</v>
      </c>
      <c r="B14" s="35"/>
      <c r="C14" s="36"/>
      <c r="D14" s="31">
        <f t="shared" si="0"/>
        <v>0</v>
      </c>
      <c r="E14" s="31">
        <f t="shared" si="1"/>
        <v>0</v>
      </c>
      <c r="F14" s="31">
        <f t="shared" si="2"/>
        <v>100.44</v>
      </c>
      <c r="G14" s="31">
        <f t="shared" si="3"/>
        <v>141.1</v>
      </c>
      <c r="H14" s="31">
        <f t="shared" si="4"/>
        <v>0</v>
      </c>
      <c r="I14" s="31">
        <f t="shared" si="5"/>
        <v>0</v>
      </c>
      <c r="J14" s="31">
        <f t="shared" si="6"/>
        <v>0</v>
      </c>
      <c r="K14" s="31">
        <f t="shared" si="7"/>
        <v>0</v>
      </c>
      <c r="L14" s="31">
        <f t="shared" si="8"/>
        <v>0</v>
      </c>
      <c r="M14" s="31">
        <f t="shared" si="9"/>
        <v>0</v>
      </c>
      <c r="N14" s="31">
        <f t="shared" si="10"/>
        <v>0</v>
      </c>
      <c r="O14" s="31">
        <f t="shared" si="11"/>
        <v>0</v>
      </c>
      <c r="P14" s="7"/>
    </row>
    <row r="15" spans="1:24" ht="15.75">
      <c r="A15" s="49" t="s">
        <v>17</v>
      </c>
      <c r="B15" s="35"/>
      <c r="C15" s="36"/>
      <c r="D15" s="31">
        <f t="shared" si="0"/>
        <v>0.96000000000000041</v>
      </c>
      <c r="E15" s="31">
        <f t="shared" si="1"/>
        <v>3.5199999999999996</v>
      </c>
      <c r="F15" s="31">
        <f t="shared" si="2"/>
        <v>21.759999999999998</v>
      </c>
      <c r="G15" s="31">
        <f t="shared" si="3"/>
        <v>17.600000000000001</v>
      </c>
      <c r="H15" s="31">
        <f t="shared" si="4"/>
        <v>3.5200000000000005</v>
      </c>
      <c r="I15" s="31">
        <f t="shared" si="5"/>
        <v>0.16</v>
      </c>
      <c r="J15" s="31">
        <f t="shared" si="6"/>
        <v>0.64</v>
      </c>
      <c r="K15" s="31">
        <f t="shared" si="7"/>
        <v>0</v>
      </c>
      <c r="L15" s="31">
        <f t="shared" si="8"/>
        <v>0</v>
      </c>
      <c r="M15" s="31">
        <f t="shared" si="9"/>
        <v>0</v>
      </c>
      <c r="N15" s="31">
        <f t="shared" si="10"/>
        <v>0</v>
      </c>
      <c r="O15" s="31">
        <f t="shared" si="11"/>
        <v>0</v>
      </c>
      <c r="P15" s="7"/>
    </row>
    <row r="16" spans="1:24" ht="15.75">
      <c r="A16" s="49" t="s">
        <v>18</v>
      </c>
      <c r="B16" s="35"/>
      <c r="C16" s="36"/>
      <c r="D16" s="31">
        <f t="shared" si="0"/>
        <v>49.92</v>
      </c>
      <c r="E16" s="31">
        <f t="shared" si="1"/>
        <v>2.0400000000000205</v>
      </c>
      <c r="F16" s="31">
        <f t="shared" si="2"/>
        <v>24.840000000000032</v>
      </c>
      <c r="G16" s="31">
        <f t="shared" si="3"/>
        <v>112.07999999999998</v>
      </c>
      <c r="H16" s="31">
        <f t="shared" si="4"/>
        <v>67.320000000000007</v>
      </c>
      <c r="I16" s="31">
        <f t="shared" si="5"/>
        <v>56.76</v>
      </c>
      <c r="J16" s="31">
        <f t="shared" si="6"/>
        <v>19.799999999999997</v>
      </c>
      <c r="K16" s="31">
        <f t="shared" si="7"/>
        <v>0</v>
      </c>
      <c r="L16" s="31">
        <f t="shared" si="8"/>
        <v>0</v>
      </c>
      <c r="M16" s="31">
        <f t="shared" si="9"/>
        <v>0</v>
      </c>
      <c r="N16" s="31">
        <f t="shared" si="10"/>
        <v>0</v>
      </c>
      <c r="O16" s="31">
        <f t="shared" si="11"/>
        <v>0</v>
      </c>
      <c r="P16" s="7"/>
      <c r="Q16" s="1"/>
      <c r="R16" s="151"/>
    </row>
    <row r="17" spans="1:40" ht="15.75">
      <c r="A17" s="49" t="s">
        <v>19</v>
      </c>
      <c r="B17" s="35"/>
      <c r="C17" s="36"/>
      <c r="D17" s="31">
        <f t="shared" si="0"/>
        <v>66.880000000000024</v>
      </c>
      <c r="E17" s="31">
        <f t="shared" si="1"/>
        <v>21.59999999999998</v>
      </c>
      <c r="F17" s="31">
        <f t="shared" si="2"/>
        <v>46.8</v>
      </c>
      <c r="G17" s="31">
        <f t="shared" si="3"/>
        <v>56.4</v>
      </c>
      <c r="H17" s="31">
        <f t="shared" si="4"/>
        <v>41.2</v>
      </c>
      <c r="I17" s="31">
        <f t="shared" si="5"/>
        <v>3.2000000000000011</v>
      </c>
      <c r="J17" s="31">
        <f t="shared" si="6"/>
        <v>58.400000000000006</v>
      </c>
      <c r="K17" s="31">
        <f t="shared" si="7"/>
        <v>0</v>
      </c>
      <c r="L17" s="31">
        <f t="shared" si="8"/>
        <v>0</v>
      </c>
      <c r="M17" s="31">
        <f t="shared" si="9"/>
        <v>0</v>
      </c>
      <c r="N17" s="31">
        <f t="shared" si="10"/>
        <v>0</v>
      </c>
      <c r="O17" s="31">
        <f t="shared" si="11"/>
        <v>0</v>
      </c>
      <c r="P17" s="7"/>
    </row>
    <row r="18" spans="1:40" ht="15.75">
      <c r="A18" s="49" t="s">
        <v>20</v>
      </c>
      <c r="B18" s="35"/>
      <c r="C18" s="36"/>
      <c r="D18" s="31">
        <f t="shared" si="0"/>
        <v>73</v>
      </c>
      <c r="E18" s="31">
        <f t="shared" si="1"/>
        <v>6</v>
      </c>
      <c r="F18" s="31">
        <f t="shared" si="2"/>
        <v>4</v>
      </c>
      <c r="G18" s="31">
        <f t="shared" si="3"/>
        <v>27</v>
      </c>
      <c r="H18" s="31">
        <f t="shared" si="4"/>
        <v>4</v>
      </c>
      <c r="I18" s="31">
        <f t="shared" si="5"/>
        <v>36</v>
      </c>
      <c r="J18" s="31">
        <f t="shared" si="6"/>
        <v>28.21</v>
      </c>
      <c r="K18" s="31">
        <f t="shared" si="7"/>
        <v>0</v>
      </c>
      <c r="L18" s="31">
        <f t="shared" si="8"/>
        <v>0</v>
      </c>
      <c r="M18" s="31">
        <f t="shared" si="9"/>
        <v>0</v>
      </c>
      <c r="N18" s="31">
        <f t="shared" si="10"/>
        <v>0</v>
      </c>
      <c r="O18" s="31">
        <f t="shared" si="11"/>
        <v>0</v>
      </c>
      <c r="P18" s="7"/>
    </row>
    <row r="19" spans="1:40" ht="15.75">
      <c r="A19" s="49" t="s">
        <v>21</v>
      </c>
      <c r="B19" s="35"/>
      <c r="C19" s="36"/>
      <c r="D19" s="31">
        <f t="shared" si="0"/>
        <v>41</v>
      </c>
      <c r="E19" s="31">
        <f t="shared" si="1"/>
        <v>12</v>
      </c>
      <c r="F19" s="31">
        <f t="shared" si="2"/>
        <v>10</v>
      </c>
      <c r="G19" s="31">
        <f t="shared" si="3"/>
        <v>0</v>
      </c>
      <c r="H19" s="31">
        <f t="shared" si="4"/>
        <v>6</v>
      </c>
      <c r="I19" s="31">
        <f t="shared" si="5"/>
        <v>18</v>
      </c>
      <c r="J19" s="31">
        <f t="shared" si="6"/>
        <v>3</v>
      </c>
      <c r="K19" s="31">
        <f t="shared" si="7"/>
        <v>0</v>
      </c>
      <c r="L19" s="31">
        <f t="shared" si="8"/>
        <v>0</v>
      </c>
      <c r="M19" s="31">
        <f t="shared" si="9"/>
        <v>0</v>
      </c>
      <c r="N19" s="31">
        <f t="shared" si="10"/>
        <v>0</v>
      </c>
      <c r="O19" s="31">
        <f t="shared" si="11"/>
        <v>0</v>
      </c>
      <c r="P19" s="7"/>
      <c r="Q19" s="88"/>
    </row>
    <row r="20" spans="1:40" ht="15.75">
      <c r="A20" s="49" t="s">
        <v>22</v>
      </c>
      <c r="B20" s="35"/>
      <c r="C20" s="36"/>
      <c r="D20" s="31">
        <f t="shared" si="0"/>
        <v>21</v>
      </c>
      <c r="E20" s="31">
        <f t="shared" si="1"/>
        <v>40</v>
      </c>
      <c r="F20" s="31">
        <f t="shared" si="2"/>
        <v>45</v>
      </c>
      <c r="G20" s="31">
        <f t="shared" si="3"/>
        <v>124</v>
      </c>
      <c r="H20" s="31">
        <f t="shared" si="4"/>
        <v>23</v>
      </c>
      <c r="I20" s="31">
        <f t="shared" si="5"/>
        <v>148</v>
      </c>
      <c r="J20" s="31">
        <f t="shared" si="6"/>
        <v>79</v>
      </c>
      <c r="K20" s="31">
        <f t="shared" si="7"/>
        <v>0</v>
      </c>
      <c r="L20" s="31">
        <f t="shared" si="8"/>
        <v>0</v>
      </c>
      <c r="M20" s="31">
        <f t="shared" si="9"/>
        <v>0</v>
      </c>
      <c r="N20" s="31">
        <f t="shared" si="10"/>
        <v>0</v>
      </c>
      <c r="O20" s="31">
        <f t="shared" si="11"/>
        <v>0</v>
      </c>
      <c r="P20" s="7"/>
    </row>
    <row r="21" spans="1:40" ht="15.75">
      <c r="A21" s="49" t="s">
        <v>23</v>
      </c>
      <c r="B21" s="35"/>
      <c r="C21" s="36"/>
      <c r="D21" s="31">
        <f t="shared" si="0"/>
        <v>72.88</v>
      </c>
      <c r="E21" s="31">
        <f t="shared" si="1"/>
        <v>14.480000000000004</v>
      </c>
      <c r="F21" s="31">
        <f t="shared" si="2"/>
        <v>86.32</v>
      </c>
      <c r="G21" s="31">
        <f t="shared" si="3"/>
        <v>41.075000000000003</v>
      </c>
      <c r="H21" s="31">
        <f t="shared" si="4"/>
        <v>117.345</v>
      </c>
      <c r="I21" s="31">
        <f t="shared" si="5"/>
        <v>112.625</v>
      </c>
      <c r="J21" s="31">
        <f t="shared" si="6"/>
        <v>-2.0850000000000009</v>
      </c>
      <c r="K21" s="31">
        <f t="shared" si="7"/>
        <v>0</v>
      </c>
      <c r="L21" s="31">
        <f t="shared" si="8"/>
        <v>0</v>
      </c>
      <c r="M21" s="31">
        <f t="shared" si="9"/>
        <v>0</v>
      </c>
      <c r="N21" s="31">
        <f t="shared" si="10"/>
        <v>0</v>
      </c>
      <c r="O21" s="31">
        <f t="shared" si="11"/>
        <v>0</v>
      </c>
      <c r="P21" s="7"/>
    </row>
    <row r="22" spans="1:40" ht="15.75">
      <c r="A22" s="49" t="s">
        <v>24</v>
      </c>
      <c r="B22" s="35"/>
      <c r="C22" s="36"/>
      <c r="D22" s="31">
        <f t="shared" si="0"/>
        <v>2.1999999999999993</v>
      </c>
      <c r="E22" s="31">
        <f t="shared" si="1"/>
        <v>24.18</v>
      </c>
      <c r="F22" s="31">
        <f t="shared" si="2"/>
        <v>3.0000000000000018</v>
      </c>
      <c r="G22" s="31">
        <f t="shared" si="3"/>
        <v>11.6</v>
      </c>
      <c r="H22" s="31">
        <f t="shared" si="4"/>
        <v>5.1999999999999993</v>
      </c>
      <c r="I22" s="31">
        <f t="shared" si="5"/>
        <v>2</v>
      </c>
      <c r="J22" s="31">
        <f t="shared" si="6"/>
        <v>1.6</v>
      </c>
      <c r="K22" s="31">
        <f t="shared" si="7"/>
        <v>0</v>
      </c>
      <c r="L22" s="31">
        <f t="shared" si="8"/>
        <v>0</v>
      </c>
      <c r="M22" s="31">
        <f t="shared" si="9"/>
        <v>0</v>
      </c>
      <c r="N22" s="31">
        <f t="shared" si="10"/>
        <v>0</v>
      </c>
      <c r="O22" s="31">
        <f t="shared" si="11"/>
        <v>0</v>
      </c>
      <c r="P22" s="7"/>
    </row>
    <row r="23" spans="1:40" ht="15.75">
      <c r="A23" s="49" t="s">
        <v>25</v>
      </c>
      <c r="B23" s="35"/>
      <c r="C23" s="36"/>
      <c r="D23" s="31">
        <f t="shared" si="0"/>
        <v>6.1303553299492384</v>
      </c>
      <c r="E23" s="31">
        <f t="shared" si="1"/>
        <v>34.529644670050757</v>
      </c>
      <c r="F23" s="31">
        <f t="shared" si="2"/>
        <v>3.3</v>
      </c>
      <c r="G23" s="31">
        <f t="shared" si="3"/>
        <v>1.0355329949238712E-2</v>
      </c>
      <c r="H23" s="31">
        <f t="shared" si="4"/>
        <v>2.6296446700507614</v>
      </c>
      <c r="I23" s="31">
        <f t="shared" si="5"/>
        <v>0.88</v>
      </c>
      <c r="J23" s="31">
        <f t="shared" si="6"/>
        <v>3.9000000000000004</v>
      </c>
      <c r="K23" s="31">
        <f t="shared" si="7"/>
        <v>0</v>
      </c>
      <c r="L23" s="31">
        <f t="shared" si="8"/>
        <v>0</v>
      </c>
      <c r="M23" s="31">
        <f t="shared" si="9"/>
        <v>0</v>
      </c>
      <c r="N23" s="31">
        <f t="shared" si="10"/>
        <v>0</v>
      </c>
      <c r="O23" s="31">
        <f t="shared" si="11"/>
        <v>0</v>
      </c>
      <c r="P23" s="7"/>
    </row>
    <row r="24" spans="1:40" ht="15.75">
      <c r="A24" s="49" t="s">
        <v>51</v>
      </c>
      <c r="B24" s="35"/>
      <c r="C24" s="36"/>
      <c r="D24" s="31">
        <f t="shared" si="0"/>
        <v>325.04999999999995</v>
      </c>
      <c r="E24" s="31">
        <f t="shared" si="1"/>
        <v>235.62</v>
      </c>
      <c r="F24" s="31">
        <f t="shared" si="2"/>
        <v>177.91</v>
      </c>
      <c r="G24" s="31">
        <f t="shared" si="3"/>
        <v>156.6</v>
      </c>
      <c r="H24" s="31">
        <f t="shared" si="4"/>
        <v>224.22</v>
      </c>
      <c r="I24" s="31">
        <f t="shared" si="5"/>
        <v>365.39000000000004</v>
      </c>
      <c r="J24" s="31">
        <f t="shared" si="6"/>
        <v>228.5</v>
      </c>
      <c r="K24" s="31">
        <f t="shared" si="7"/>
        <v>0</v>
      </c>
      <c r="L24" s="31">
        <f t="shared" si="8"/>
        <v>0</v>
      </c>
      <c r="M24" s="31">
        <f t="shared" si="9"/>
        <v>0</v>
      </c>
      <c r="N24" s="31">
        <f t="shared" si="10"/>
        <v>0</v>
      </c>
      <c r="O24" s="31">
        <f t="shared" si="11"/>
        <v>0</v>
      </c>
      <c r="P24" s="7"/>
    </row>
    <row r="25" spans="1:40" ht="15.75">
      <c r="A25" s="49" t="s">
        <v>27</v>
      </c>
      <c r="B25" s="35"/>
      <c r="C25" s="36"/>
      <c r="D25" s="31">
        <f t="shared" si="0"/>
        <v>6.17</v>
      </c>
      <c r="E25" s="31">
        <f t="shared" si="1"/>
        <v>14.7</v>
      </c>
      <c r="F25" s="31">
        <f t="shared" si="2"/>
        <v>10.050000000000001</v>
      </c>
      <c r="G25" s="31">
        <f t="shared" si="3"/>
        <v>0</v>
      </c>
      <c r="H25" s="31">
        <f t="shared" si="4"/>
        <v>8.5</v>
      </c>
      <c r="I25" s="31">
        <f t="shared" si="5"/>
        <v>0</v>
      </c>
      <c r="J25" s="31">
        <f t="shared" si="6"/>
        <v>0</v>
      </c>
      <c r="K25" s="31">
        <f t="shared" si="7"/>
        <v>0</v>
      </c>
      <c r="L25" s="31">
        <f t="shared" si="8"/>
        <v>0</v>
      </c>
      <c r="M25" s="31">
        <f t="shared" si="9"/>
        <v>0</v>
      </c>
      <c r="N25" s="31">
        <f t="shared" si="10"/>
        <v>0</v>
      </c>
      <c r="O25" s="31">
        <f t="shared" si="11"/>
        <v>0</v>
      </c>
      <c r="P25" s="7"/>
      <c r="AN25" s="13"/>
    </row>
    <row r="26" spans="1:40" ht="15.75">
      <c r="A26" s="49" t="s">
        <v>28</v>
      </c>
      <c r="B26" s="35"/>
      <c r="C26" s="36"/>
      <c r="D26" s="31">
        <f t="shared" si="0"/>
        <v>20.519999999999996</v>
      </c>
      <c r="E26" s="31">
        <f t="shared" si="1"/>
        <v>187.6</v>
      </c>
      <c r="F26" s="31">
        <f t="shared" si="2"/>
        <v>98.16</v>
      </c>
      <c r="G26" s="31">
        <f t="shared" si="3"/>
        <v>36</v>
      </c>
      <c r="H26" s="31">
        <f t="shared" si="4"/>
        <v>77.23</v>
      </c>
      <c r="I26" s="31">
        <f t="shared" si="5"/>
        <v>84.19</v>
      </c>
      <c r="J26" s="31">
        <f t="shared" si="6"/>
        <v>45.67</v>
      </c>
      <c r="K26" s="31">
        <f t="shared" si="7"/>
        <v>0</v>
      </c>
      <c r="L26" s="31">
        <f t="shared" si="8"/>
        <v>0</v>
      </c>
      <c r="M26" s="31">
        <f t="shared" si="9"/>
        <v>0</v>
      </c>
      <c r="N26" s="31">
        <f t="shared" si="10"/>
        <v>0</v>
      </c>
      <c r="O26" s="31">
        <f t="shared" si="11"/>
        <v>0</v>
      </c>
      <c r="P26" s="7"/>
    </row>
    <row r="27" spans="1:40" ht="15.75">
      <c r="A27" s="49" t="s">
        <v>29</v>
      </c>
      <c r="B27" s="35"/>
      <c r="C27" s="36"/>
      <c r="D27" s="31">
        <f t="shared" si="0"/>
        <v>0</v>
      </c>
      <c r="E27" s="31">
        <f t="shared" si="1"/>
        <v>0</v>
      </c>
      <c r="F27" s="31">
        <f t="shared" si="2"/>
        <v>0</v>
      </c>
      <c r="G27" s="31">
        <f t="shared" si="3"/>
        <v>0.5</v>
      </c>
      <c r="H27" s="31">
        <f t="shared" si="4"/>
        <v>0</v>
      </c>
      <c r="I27" s="31">
        <f t="shared" si="5"/>
        <v>0</v>
      </c>
      <c r="J27" s="31">
        <f t="shared" si="6"/>
        <v>0</v>
      </c>
      <c r="K27" s="31">
        <f t="shared" si="7"/>
        <v>0</v>
      </c>
      <c r="L27" s="31">
        <f t="shared" si="8"/>
        <v>0</v>
      </c>
      <c r="M27" s="31">
        <f t="shared" si="9"/>
        <v>0</v>
      </c>
      <c r="N27" s="31">
        <f t="shared" si="10"/>
        <v>0</v>
      </c>
      <c r="O27" s="31">
        <f t="shared" si="11"/>
        <v>0</v>
      </c>
      <c r="P27" s="7"/>
    </row>
    <row r="28" spans="1:40" ht="15.75">
      <c r="A28" s="49" t="s">
        <v>42</v>
      </c>
      <c r="B28" s="35"/>
      <c r="C28" s="36"/>
      <c r="D28" s="31">
        <f t="shared" si="0"/>
        <v>0</v>
      </c>
      <c r="E28" s="31">
        <f t="shared" si="1"/>
        <v>0</v>
      </c>
      <c r="F28" s="31">
        <f t="shared" si="2"/>
        <v>120</v>
      </c>
      <c r="G28" s="31">
        <f t="shared" si="3"/>
        <v>278.68860000000001</v>
      </c>
      <c r="H28" s="31">
        <f t="shared" si="4"/>
        <v>0</v>
      </c>
      <c r="I28" s="31">
        <f t="shared" si="5"/>
        <v>264</v>
      </c>
      <c r="J28" s="31">
        <f t="shared" si="6"/>
        <v>132</v>
      </c>
      <c r="K28" s="31">
        <f t="shared" si="7"/>
        <v>0</v>
      </c>
      <c r="L28" s="31">
        <f t="shared" si="8"/>
        <v>0</v>
      </c>
      <c r="M28" s="31">
        <f t="shared" si="9"/>
        <v>0</v>
      </c>
      <c r="N28" s="31">
        <f t="shared" si="10"/>
        <v>0</v>
      </c>
      <c r="O28" s="31">
        <f t="shared" si="11"/>
        <v>0</v>
      </c>
      <c r="P28" s="7"/>
    </row>
    <row r="29" spans="1:40" ht="15.75">
      <c r="A29" s="49" t="s">
        <v>50</v>
      </c>
      <c r="B29" s="35"/>
      <c r="C29" s="36"/>
      <c r="D29" s="31">
        <f t="shared" si="0"/>
        <v>0</v>
      </c>
      <c r="E29" s="31">
        <f t="shared" si="1"/>
        <v>147.67000000000002</v>
      </c>
      <c r="F29" s="31">
        <f t="shared" si="2"/>
        <v>138.31</v>
      </c>
      <c r="G29" s="31">
        <f t="shared" si="3"/>
        <v>126.72</v>
      </c>
      <c r="H29" s="31">
        <f t="shared" si="4"/>
        <v>180</v>
      </c>
      <c r="I29" s="31">
        <f t="shared" si="5"/>
        <v>119</v>
      </c>
      <c r="J29" s="31">
        <f t="shared" si="6"/>
        <v>0</v>
      </c>
      <c r="K29" s="31">
        <f t="shared" si="7"/>
        <v>0</v>
      </c>
      <c r="L29" s="31">
        <f t="shared" si="8"/>
        <v>0</v>
      </c>
      <c r="M29" s="31">
        <f t="shared" si="9"/>
        <v>0</v>
      </c>
      <c r="N29" s="31">
        <f t="shared" si="10"/>
        <v>0</v>
      </c>
      <c r="O29" s="31">
        <f t="shared" si="11"/>
        <v>0</v>
      </c>
      <c r="P29" s="7"/>
    </row>
    <row r="30" spans="1:40" s="1" customFormat="1" ht="15.75">
      <c r="A30" s="49" t="s">
        <v>35</v>
      </c>
      <c r="B30" s="35"/>
      <c r="C30" s="36"/>
      <c r="D30" s="31">
        <f t="shared" si="0"/>
        <v>55.86</v>
      </c>
      <c r="E30" s="31">
        <f t="shared" si="1"/>
        <v>0</v>
      </c>
      <c r="F30" s="31">
        <f t="shared" si="2"/>
        <v>48.349999999999994</v>
      </c>
      <c r="G30" s="31">
        <f t="shared" si="3"/>
        <v>102.03</v>
      </c>
      <c r="H30" s="31">
        <f t="shared" si="4"/>
        <v>76.459999999999994</v>
      </c>
      <c r="I30" s="31">
        <f t="shared" si="5"/>
        <v>55</v>
      </c>
      <c r="J30" s="31">
        <f t="shared" si="6"/>
        <v>12.5</v>
      </c>
      <c r="K30" s="31">
        <f t="shared" si="7"/>
        <v>0</v>
      </c>
      <c r="L30" s="31">
        <f t="shared" si="8"/>
        <v>0</v>
      </c>
      <c r="M30" s="31">
        <f t="shared" si="9"/>
        <v>0</v>
      </c>
      <c r="N30" s="31">
        <f t="shared" si="10"/>
        <v>0</v>
      </c>
      <c r="O30" s="31">
        <f t="shared" si="11"/>
        <v>0</v>
      </c>
      <c r="P30" s="7"/>
    </row>
    <row r="31" spans="1:40" s="1" customFormat="1" ht="15.75">
      <c r="A31" s="49" t="s">
        <v>36</v>
      </c>
      <c r="B31" s="35"/>
      <c r="C31" s="36"/>
      <c r="D31" s="31">
        <f t="shared" si="0"/>
        <v>0</v>
      </c>
      <c r="E31" s="31">
        <f t="shared" si="1"/>
        <v>0</v>
      </c>
      <c r="F31" s="31">
        <f t="shared" si="2"/>
        <v>0</v>
      </c>
      <c r="G31" s="31">
        <f t="shared" si="3"/>
        <v>64.849999999999994</v>
      </c>
      <c r="H31" s="31">
        <f t="shared" si="4"/>
        <v>114.51</v>
      </c>
      <c r="I31" s="31">
        <f t="shared" si="5"/>
        <v>0</v>
      </c>
      <c r="J31" s="31">
        <f t="shared" si="6"/>
        <v>0</v>
      </c>
      <c r="K31" s="31">
        <f t="shared" si="7"/>
        <v>0</v>
      </c>
      <c r="L31" s="31">
        <f t="shared" si="8"/>
        <v>0</v>
      </c>
      <c r="M31" s="31">
        <f t="shared" si="9"/>
        <v>0</v>
      </c>
      <c r="N31" s="31">
        <f t="shared" si="10"/>
        <v>0</v>
      </c>
      <c r="O31" s="31">
        <f t="shared" si="11"/>
        <v>0</v>
      </c>
      <c r="P31" s="7"/>
    </row>
    <row r="32" spans="1:40" ht="15.75">
      <c r="A32" s="49" t="s">
        <v>34</v>
      </c>
      <c r="B32" s="35"/>
      <c r="C32" s="36"/>
      <c r="D32" s="31">
        <f t="shared" si="0"/>
        <v>448.68</v>
      </c>
      <c r="E32" s="31">
        <f t="shared" si="1"/>
        <v>506.28</v>
      </c>
      <c r="F32" s="31">
        <f t="shared" si="2"/>
        <v>530.54999999999995</v>
      </c>
      <c r="G32" s="31">
        <f t="shared" si="3"/>
        <v>234.09</v>
      </c>
      <c r="H32" s="31">
        <f t="shared" si="4"/>
        <v>368.28</v>
      </c>
      <c r="I32" s="31">
        <f t="shared" si="5"/>
        <v>509.23099999999999</v>
      </c>
      <c r="J32" s="31">
        <f t="shared" si="6"/>
        <v>105.44</v>
      </c>
      <c r="K32" s="31">
        <f t="shared" si="7"/>
        <v>0</v>
      </c>
      <c r="L32" s="31">
        <f t="shared" si="8"/>
        <v>0</v>
      </c>
      <c r="M32" s="31">
        <f t="shared" si="9"/>
        <v>0</v>
      </c>
      <c r="N32" s="31">
        <f t="shared" si="10"/>
        <v>0</v>
      </c>
      <c r="O32" s="31">
        <f t="shared" si="11"/>
        <v>0</v>
      </c>
      <c r="P32" s="7"/>
    </row>
    <row r="33" spans="1:71" s="1" customFormat="1" ht="15.75">
      <c r="A33" s="135" t="s">
        <v>104</v>
      </c>
      <c r="B33" s="136"/>
      <c r="C33" s="137"/>
      <c r="D33" s="31">
        <f t="shared" si="0"/>
        <v>0</v>
      </c>
      <c r="E33" s="31">
        <f>K73</f>
        <v>0</v>
      </c>
      <c r="F33" s="31">
        <f t="shared" si="2"/>
        <v>36</v>
      </c>
      <c r="G33" s="31">
        <f t="shared" si="3"/>
        <v>36</v>
      </c>
      <c r="H33" s="31">
        <f t="shared" ref="H33" si="12">J73</f>
        <v>0</v>
      </c>
      <c r="I33" s="31">
        <f t="shared" ref="I33" si="13">K73</f>
        <v>0</v>
      </c>
      <c r="J33" s="31">
        <f t="shared" ref="J33" si="14">L73</f>
        <v>0</v>
      </c>
      <c r="K33" s="31">
        <f t="shared" ref="K33" si="15">M73</f>
        <v>36</v>
      </c>
      <c r="L33" s="31">
        <f t="shared" ref="L33" si="16">N73</f>
        <v>0</v>
      </c>
      <c r="M33" s="31">
        <f t="shared" ref="M33" si="17">O73</f>
        <v>0</v>
      </c>
      <c r="N33" s="31">
        <f t="shared" ref="N33" si="18">P73</f>
        <v>36</v>
      </c>
      <c r="O33" s="31">
        <f t="shared" ref="O33" si="19">Q73</f>
        <v>0</v>
      </c>
      <c r="P33" s="7"/>
    </row>
    <row r="34" spans="1:71" s="1" customFormat="1" ht="15.75">
      <c r="A34" s="50" t="s">
        <v>60</v>
      </c>
      <c r="B34" s="37"/>
      <c r="C34" s="38"/>
      <c r="D34" s="150">
        <f>SUM(D4:D33)</f>
        <v>4363.9213553299505</v>
      </c>
      <c r="E34" s="150">
        <f t="shared" ref="E34:O34" si="20">SUM(E4:E33)</f>
        <v>3440.6096446700503</v>
      </c>
      <c r="F34" s="150">
        <f t="shared" si="20"/>
        <v>3478.3900000000003</v>
      </c>
      <c r="G34" s="150">
        <f t="shared" si="20"/>
        <v>3373.8239553299486</v>
      </c>
      <c r="H34" s="150">
        <f t="shared" si="20"/>
        <v>4432.0646446700503</v>
      </c>
      <c r="I34" s="150">
        <f t="shared" si="20"/>
        <v>3823.3559999999998</v>
      </c>
      <c r="J34" s="150">
        <f t="shared" si="20"/>
        <v>2337.355</v>
      </c>
      <c r="K34" s="150">
        <f t="shared" si="20"/>
        <v>36</v>
      </c>
      <c r="L34" s="150">
        <f t="shared" si="20"/>
        <v>0</v>
      </c>
      <c r="M34" s="150">
        <f t="shared" si="20"/>
        <v>0</v>
      </c>
      <c r="N34" s="150">
        <f t="shared" si="20"/>
        <v>36</v>
      </c>
      <c r="O34" s="150">
        <f t="shared" si="20"/>
        <v>0</v>
      </c>
      <c r="P34" s="75">
        <f>SUM(D34:O34)</f>
        <v>25321.5206</v>
      </c>
      <c r="Q34" s="1" t="s">
        <v>65</v>
      </c>
    </row>
    <row r="35" spans="1:71">
      <c r="C35" s="1" t="s">
        <v>62</v>
      </c>
      <c r="D35" s="1">
        <v>270</v>
      </c>
      <c r="E35" s="107">
        <v>237</v>
      </c>
      <c r="F35" s="113">
        <v>314</v>
      </c>
      <c r="G35" s="113">
        <v>280</v>
      </c>
      <c r="H35" s="113">
        <v>323</v>
      </c>
      <c r="I35" s="113">
        <v>246</v>
      </c>
      <c r="J35" s="113">
        <v>224</v>
      </c>
      <c r="K35" s="113"/>
      <c r="L35" s="113"/>
      <c r="M35" s="113"/>
      <c r="N35" s="113"/>
      <c r="O35" s="107"/>
      <c r="P35" s="1">
        <f>SUM(D35:O35)</f>
        <v>1894</v>
      </c>
      <c r="Q35" s="1" t="s">
        <v>66</v>
      </c>
      <c r="R35" s="1"/>
    </row>
    <row r="36" spans="1:71">
      <c r="C36" s="1" t="s">
        <v>68</v>
      </c>
      <c r="D36" s="74">
        <f>D34/D35</f>
        <v>16.162671686407226</v>
      </c>
      <c r="E36" s="74">
        <f t="shared" ref="E36:O36" si="21">E34/E35</f>
        <v>14.517340272869411</v>
      </c>
      <c r="F36" s="74">
        <f t="shared" si="21"/>
        <v>11.077675159235669</v>
      </c>
      <c r="G36" s="74">
        <f t="shared" si="21"/>
        <v>12.049371269035531</v>
      </c>
      <c r="H36" s="74">
        <f t="shared" si="21"/>
        <v>13.721562367399537</v>
      </c>
      <c r="I36" s="74">
        <f t="shared" si="21"/>
        <v>15.542097560975609</v>
      </c>
      <c r="J36" s="74">
        <f t="shared" si="21"/>
        <v>10.434620535714286</v>
      </c>
      <c r="K36" s="74" t="e">
        <f t="shared" si="21"/>
        <v>#DIV/0!</v>
      </c>
      <c r="L36" s="74" t="e">
        <f t="shared" si="21"/>
        <v>#DIV/0!</v>
      </c>
      <c r="M36" s="74" t="e">
        <f t="shared" si="21"/>
        <v>#DIV/0!</v>
      </c>
      <c r="N36" s="74" t="e">
        <f t="shared" si="21"/>
        <v>#DIV/0!</v>
      </c>
      <c r="O36" s="74" t="e">
        <f t="shared" si="21"/>
        <v>#DIV/0!</v>
      </c>
      <c r="P36" s="74">
        <f t="shared" ref="P36" si="22">P34/P35</f>
        <v>13.369335058078141</v>
      </c>
      <c r="Q36" s="1" t="s">
        <v>67</v>
      </c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</row>
    <row r="37" spans="1:71">
      <c r="BJ37" s="1"/>
      <c r="BK37" s="1"/>
      <c r="BL37" s="1"/>
      <c r="BM37" s="1"/>
      <c r="BN37" s="1"/>
    </row>
    <row r="38" spans="1:71" s="1" customFormat="1">
      <c r="A38" s="51">
        <v>2019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3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3"/>
    </row>
    <row r="39" spans="1:71" ht="16.5" thickBot="1">
      <c r="A39" s="1"/>
      <c r="B39" s="73">
        <v>43435</v>
      </c>
      <c r="C39" s="12" t="s">
        <v>30</v>
      </c>
      <c r="D39" s="12" t="s">
        <v>30</v>
      </c>
      <c r="E39" s="12" t="s">
        <v>30</v>
      </c>
      <c r="F39" s="69" t="s">
        <v>45</v>
      </c>
      <c r="G39" s="68" t="s">
        <v>30</v>
      </c>
      <c r="H39" s="67" t="s">
        <v>31</v>
      </c>
      <c r="I39" s="67" t="s">
        <v>31</v>
      </c>
      <c r="J39" s="67" t="s">
        <v>31</v>
      </c>
      <c r="K39" s="69" t="s">
        <v>45</v>
      </c>
      <c r="L39" s="66" t="s">
        <v>31</v>
      </c>
      <c r="M39" s="67" t="s">
        <v>32</v>
      </c>
      <c r="N39" s="67" t="s">
        <v>32</v>
      </c>
      <c r="O39" s="67" t="s">
        <v>32</v>
      </c>
      <c r="P39" s="69" t="s">
        <v>45</v>
      </c>
      <c r="Q39" s="66" t="s">
        <v>32</v>
      </c>
      <c r="R39" s="67" t="s">
        <v>33</v>
      </c>
      <c r="S39" s="67" t="s">
        <v>33</v>
      </c>
      <c r="T39" s="67" t="s">
        <v>33</v>
      </c>
      <c r="U39" s="69" t="s">
        <v>45</v>
      </c>
      <c r="V39" s="66" t="s">
        <v>33</v>
      </c>
      <c r="W39" s="67" t="s">
        <v>38</v>
      </c>
      <c r="X39" s="67" t="s">
        <v>38</v>
      </c>
      <c r="Y39" s="67" t="s">
        <v>38</v>
      </c>
      <c r="Z39" s="69" t="s">
        <v>45</v>
      </c>
      <c r="AA39" s="66" t="s">
        <v>38</v>
      </c>
      <c r="AB39" s="67" t="s">
        <v>52</v>
      </c>
      <c r="AC39" s="67" t="s">
        <v>52</v>
      </c>
      <c r="AD39" s="67" t="s">
        <v>52</v>
      </c>
      <c r="AE39" s="69" t="s">
        <v>45</v>
      </c>
      <c r="AF39" s="66" t="s">
        <v>52</v>
      </c>
      <c r="AG39" s="67" t="s">
        <v>54</v>
      </c>
      <c r="AH39" s="67" t="s">
        <v>54</v>
      </c>
      <c r="AI39" s="67" t="s">
        <v>54</v>
      </c>
      <c r="AJ39" s="69" t="s">
        <v>45</v>
      </c>
      <c r="AK39" s="66" t="s">
        <v>54</v>
      </c>
      <c r="AL39" s="67" t="s">
        <v>55</v>
      </c>
      <c r="AM39" s="67" t="s">
        <v>55</v>
      </c>
      <c r="AN39" s="67" t="s">
        <v>55</v>
      </c>
      <c r="AO39" s="69" t="s">
        <v>45</v>
      </c>
      <c r="AP39" s="67" t="s">
        <v>55</v>
      </c>
      <c r="AQ39" s="67" t="s">
        <v>56</v>
      </c>
      <c r="AR39" s="67" t="s">
        <v>56</v>
      </c>
      <c r="AS39" s="67" t="s">
        <v>56</v>
      </c>
      <c r="AT39" s="69" t="s">
        <v>45</v>
      </c>
      <c r="AU39" s="67" t="s">
        <v>56</v>
      </c>
      <c r="AV39" s="67" t="s">
        <v>57</v>
      </c>
      <c r="AW39" s="67" t="s">
        <v>57</v>
      </c>
      <c r="AX39" s="67" t="s">
        <v>57</v>
      </c>
      <c r="AY39" s="69" t="s">
        <v>45</v>
      </c>
      <c r="AZ39" s="66" t="s">
        <v>57</v>
      </c>
      <c r="BA39" s="67" t="s">
        <v>58</v>
      </c>
      <c r="BB39" s="67" t="s">
        <v>58</v>
      </c>
      <c r="BC39" s="67" t="s">
        <v>58</v>
      </c>
      <c r="BD39" s="69" t="s">
        <v>45</v>
      </c>
      <c r="BE39" s="67" t="s">
        <v>58</v>
      </c>
      <c r="BF39" s="67" t="s">
        <v>59</v>
      </c>
      <c r="BG39" s="67" t="s">
        <v>59</v>
      </c>
      <c r="BH39" s="67" t="s">
        <v>59</v>
      </c>
      <c r="BI39" s="69" t="s">
        <v>45</v>
      </c>
      <c r="BJ39" s="1"/>
      <c r="BK39" s="1"/>
      <c r="BL39" s="1"/>
      <c r="BM39" s="1"/>
      <c r="BN39" s="1"/>
    </row>
    <row r="40" spans="1:71" ht="15" customHeight="1">
      <c r="A40" s="153" t="s">
        <v>61</v>
      </c>
      <c r="B40" s="10" t="s">
        <v>1</v>
      </c>
      <c r="C40" s="3" t="s">
        <v>4</v>
      </c>
      <c r="D40" s="3" t="s">
        <v>2</v>
      </c>
      <c r="E40" s="10" t="s">
        <v>1</v>
      </c>
      <c r="F40" s="71" t="s">
        <v>46</v>
      </c>
      <c r="G40" s="10" t="s">
        <v>1</v>
      </c>
      <c r="H40" s="3" t="s">
        <v>4</v>
      </c>
      <c r="I40" s="3" t="s">
        <v>2</v>
      </c>
      <c r="J40" s="10" t="s">
        <v>1</v>
      </c>
      <c r="K40" s="71" t="s">
        <v>46</v>
      </c>
      <c r="L40" s="10" t="s">
        <v>1</v>
      </c>
      <c r="M40" s="3" t="s">
        <v>4</v>
      </c>
      <c r="N40" s="3" t="s">
        <v>2</v>
      </c>
      <c r="O40" s="10" t="s">
        <v>1</v>
      </c>
      <c r="P40" s="71" t="s">
        <v>46</v>
      </c>
      <c r="Q40" s="10" t="s">
        <v>1</v>
      </c>
      <c r="R40" s="3" t="s">
        <v>4</v>
      </c>
      <c r="S40" s="3" t="s">
        <v>2</v>
      </c>
      <c r="T40" s="10" t="s">
        <v>1</v>
      </c>
      <c r="U40" s="71" t="s">
        <v>46</v>
      </c>
      <c r="V40" s="10" t="s">
        <v>1</v>
      </c>
      <c r="W40" s="3" t="s">
        <v>4</v>
      </c>
      <c r="X40" s="3" t="s">
        <v>2</v>
      </c>
      <c r="Y40" s="10" t="s">
        <v>1</v>
      </c>
      <c r="Z40" s="71" t="s">
        <v>46</v>
      </c>
      <c r="AA40" s="10" t="s">
        <v>1</v>
      </c>
      <c r="AB40" s="3" t="s">
        <v>4</v>
      </c>
      <c r="AC40" s="3" t="s">
        <v>2</v>
      </c>
      <c r="AD40" s="10" t="s">
        <v>1</v>
      </c>
      <c r="AE40" s="71" t="s">
        <v>46</v>
      </c>
      <c r="AF40" s="10" t="s">
        <v>1</v>
      </c>
      <c r="AG40" s="3" t="s">
        <v>4</v>
      </c>
      <c r="AH40" s="3" t="s">
        <v>2</v>
      </c>
      <c r="AI40" s="10" t="s">
        <v>1</v>
      </c>
      <c r="AJ40" s="71" t="s">
        <v>46</v>
      </c>
      <c r="AK40" s="10" t="s">
        <v>1</v>
      </c>
      <c r="AL40" s="3" t="s">
        <v>4</v>
      </c>
      <c r="AM40" s="3" t="s">
        <v>2</v>
      </c>
      <c r="AN40" s="10" t="s">
        <v>1</v>
      </c>
      <c r="AO40" s="71" t="s">
        <v>46</v>
      </c>
      <c r="AP40" s="10" t="s">
        <v>1</v>
      </c>
      <c r="AQ40" s="3" t="s">
        <v>4</v>
      </c>
      <c r="AR40" s="3" t="s">
        <v>2</v>
      </c>
      <c r="AS40" s="10" t="s">
        <v>1</v>
      </c>
      <c r="AT40" s="71" t="s">
        <v>46</v>
      </c>
      <c r="AU40" s="10" t="s">
        <v>1</v>
      </c>
      <c r="AV40" s="3" t="s">
        <v>4</v>
      </c>
      <c r="AW40" s="3" t="s">
        <v>2</v>
      </c>
      <c r="AX40" s="10" t="s">
        <v>1</v>
      </c>
      <c r="AY40" s="71" t="s">
        <v>46</v>
      </c>
      <c r="AZ40" s="10" t="s">
        <v>1</v>
      </c>
      <c r="BA40" s="3" t="s">
        <v>4</v>
      </c>
      <c r="BB40" s="3" t="s">
        <v>2</v>
      </c>
      <c r="BC40" s="10" t="s">
        <v>1</v>
      </c>
      <c r="BD40" s="71" t="s">
        <v>46</v>
      </c>
      <c r="BE40" s="10" t="s">
        <v>58</v>
      </c>
      <c r="BF40" s="3" t="s">
        <v>4</v>
      </c>
      <c r="BG40" s="3" t="s">
        <v>2</v>
      </c>
      <c r="BH40" s="10" t="s">
        <v>1</v>
      </c>
      <c r="BI40" s="71" t="s">
        <v>46</v>
      </c>
      <c r="BJ40" s="1"/>
      <c r="BK40" s="1"/>
      <c r="BL40" s="1"/>
      <c r="BM40" s="1"/>
      <c r="BN40" s="1"/>
      <c r="BO40" s="1"/>
      <c r="BP40" s="1"/>
      <c r="BQ40" s="1"/>
      <c r="BR40" s="1"/>
      <c r="BS40" s="1"/>
    </row>
    <row r="41" spans="1:71">
      <c r="A41" s="154"/>
      <c r="B41" s="152" t="s">
        <v>101</v>
      </c>
      <c r="C41" s="2" t="s">
        <v>5</v>
      </c>
      <c r="D41" s="2" t="s">
        <v>3</v>
      </c>
      <c r="E41" s="152" t="s">
        <v>101</v>
      </c>
      <c r="F41" s="70" t="s">
        <v>30</v>
      </c>
      <c r="G41" s="152" t="s">
        <v>101</v>
      </c>
      <c r="H41" s="2" t="s">
        <v>5</v>
      </c>
      <c r="I41" s="2" t="s">
        <v>3</v>
      </c>
      <c r="J41" s="152" t="s">
        <v>101</v>
      </c>
      <c r="K41" s="70" t="s">
        <v>31</v>
      </c>
      <c r="L41" s="152" t="s">
        <v>101</v>
      </c>
      <c r="M41" s="2" t="s">
        <v>5</v>
      </c>
      <c r="N41" s="2" t="s">
        <v>3</v>
      </c>
      <c r="O41" s="152" t="s">
        <v>101</v>
      </c>
      <c r="P41" s="70" t="s">
        <v>32</v>
      </c>
      <c r="Q41" s="152" t="s">
        <v>101</v>
      </c>
      <c r="R41" s="2" t="s">
        <v>5</v>
      </c>
      <c r="S41" s="2" t="s">
        <v>3</v>
      </c>
      <c r="T41" s="152" t="s">
        <v>101</v>
      </c>
      <c r="U41" s="70" t="s">
        <v>33</v>
      </c>
      <c r="V41" s="152" t="s">
        <v>101</v>
      </c>
      <c r="W41" s="2" t="s">
        <v>5</v>
      </c>
      <c r="X41" s="2" t="s">
        <v>3</v>
      </c>
      <c r="Y41" s="152" t="s">
        <v>101</v>
      </c>
      <c r="Z41" s="70" t="s">
        <v>38</v>
      </c>
      <c r="AA41" s="152" t="s">
        <v>101</v>
      </c>
      <c r="AB41" s="2" t="s">
        <v>5</v>
      </c>
      <c r="AC41" s="2" t="s">
        <v>3</v>
      </c>
      <c r="AD41" s="152" t="s">
        <v>101</v>
      </c>
      <c r="AE41" s="70" t="s">
        <v>52</v>
      </c>
      <c r="AF41" s="152" t="s">
        <v>101</v>
      </c>
      <c r="AG41" s="2" t="s">
        <v>5</v>
      </c>
      <c r="AH41" s="2" t="s">
        <v>3</v>
      </c>
      <c r="AI41" s="152" t="s">
        <v>101</v>
      </c>
      <c r="AJ41" s="70" t="s">
        <v>54</v>
      </c>
      <c r="AK41" s="152" t="s">
        <v>101</v>
      </c>
      <c r="AL41" s="2" t="s">
        <v>5</v>
      </c>
      <c r="AM41" s="2" t="s">
        <v>3</v>
      </c>
      <c r="AN41" s="152" t="s">
        <v>101</v>
      </c>
      <c r="AO41" s="70" t="s">
        <v>55</v>
      </c>
      <c r="AP41" s="152" t="s">
        <v>101</v>
      </c>
      <c r="AQ41" s="2" t="s">
        <v>5</v>
      </c>
      <c r="AR41" s="2" t="s">
        <v>3</v>
      </c>
      <c r="AS41" s="152" t="s">
        <v>101</v>
      </c>
      <c r="AT41" s="70" t="s">
        <v>56</v>
      </c>
      <c r="AU41" s="152" t="s">
        <v>101</v>
      </c>
      <c r="AV41" s="2" t="s">
        <v>5</v>
      </c>
      <c r="AW41" s="2" t="s">
        <v>3</v>
      </c>
      <c r="AX41" s="152" t="s">
        <v>101</v>
      </c>
      <c r="AY41" s="70" t="s">
        <v>57</v>
      </c>
      <c r="AZ41" s="152" t="s">
        <v>101</v>
      </c>
      <c r="BA41" s="2" t="s">
        <v>5</v>
      </c>
      <c r="BB41" s="2" t="s">
        <v>3</v>
      </c>
      <c r="BC41" s="152" t="s">
        <v>101</v>
      </c>
      <c r="BD41" s="70" t="s">
        <v>58</v>
      </c>
      <c r="BE41" s="152" t="s">
        <v>101</v>
      </c>
      <c r="BF41" s="2" t="s">
        <v>98</v>
      </c>
      <c r="BG41" s="2" t="s">
        <v>97</v>
      </c>
      <c r="BH41" s="152" t="s">
        <v>101</v>
      </c>
      <c r="BI41" s="70" t="s">
        <v>59</v>
      </c>
      <c r="BJ41" s="1"/>
      <c r="BK41" s="1"/>
      <c r="BL41" s="1"/>
      <c r="BM41" s="1"/>
      <c r="BN41" s="1"/>
      <c r="BO41" s="1"/>
      <c r="BP41" s="1"/>
      <c r="BQ41" s="1"/>
      <c r="BR41" s="1"/>
      <c r="BS41" s="1"/>
    </row>
    <row r="42" spans="1:71" s="1" customFormat="1" ht="15" customHeight="1">
      <c r="A42" s="154"/>
      <c r="B42" s="152"/>
      <c r="C42" s="11" t="s">
        <v>70</v>
      </c>
      <c r="D42" s="2" t="s">
        <v>99</v>
      </c>
      <c r="E42" s="152"/>
      <c r="F42" s="70"/>
      <c r="G42" s="152"/>
      <c r="H42" s="11" t="s">
        <v>70</v>
      </c>
      <c r="I42" s="2"/>
      <c r="J42" s="152"/>
      <c r="K42" s="70"/>
      <c r="L42" s="152"/>
      <c r="M42" s="11" t="s">
        <v>70</v>
      </c>
      <c r="N42" s="2"/>
      <c r="O42" s="152"/>
      <c r="P42" s="70"/>
      <c r="Q42" s="152"/>
      <c r="R42" s="11" t="s">
        <v>70</v>
      </c>
      <c r="S42" s="2"/>
      <c r="T42" s="152"/>
      <c r="U42" s="70"/>
      <c r="V42" s="152"/>
      <c r="W42" s="11" t="s">
        <v>70</v>
      </c>
      <c r="X42" s="2"/>
      <c r="Y42" s="152"/>
      <c r="Z42" s="70"/>
      <c r="AA42" s="152"/>
      <c r="AB42" s="11" t="s">
        <v>70</v>
      </c>
      <c r="AC42" s="2"/>
      <c r="AD42" s="152"/>
      <c r="AE42" s="70"/>
      <c r="AF42" s="152"/>
      <c r="AG42" s="11" t="s">
        <v>70</v>
      </c>
      <c r="AH42" s="2"/>
      <c r="AI42" s="152"/>
      <c r="AJ42" s="70"/>
      <c r="AK42" s="152"/>
      <c r="AL42" s="11" t="s">
        <v>70</v>
      </c>
      <c r="AM42" s="2"/>
      <c r="AN42" s="152"/>
      <c r="AO42" s="70"/>
      <c r="AP42" s="152"/>
      <c r="AQ42" s="11" t="s">
        <v>70</v>
      </c>
      <c r="AR42" s="2"/>
      <c r="AS42" s="152"/>
      <c r="AT42" s="70"/>
      <c r="AU42" s="152"/>
      <c r="AV42" s="11" t="s">
        <v>70</v>
      </c>
      <c r="AW42" s="2"/>
      <c r="AX42" s="152"/>
      <c r="AY42" s="70"/>
      <c r="AZ42" s="152"/>
      <c r="BA42" s="11" t="s">
        <v>70</v>
      </c>
      <c r="BB42" s="2"/>
      <c r="BC42" s="152"/>
      <c r="BD42" s="70"/>
      <c r="BE42" s="152"/>
      <c r="BF42" s="11" t="s">
        <v>70</v>
      </c>
      <c r="BG42" s="117"/>
      <c r="BH42" s="152"/>
      <c r="BI42" s="70"/>
    </row>
    <row r="43" spans="1:71">
      <c r="A43" s="155"/>
      <c r="B43" s="11" t="s">
        <v>0</v>
      </c>
      <c r="C43" s="11" t="s">
        <v>0</v>
      </c>
      <c r="D43" s="2" t="s">
        <v>0</v>
      </c>
      <c r="E43" s="11" t="s">
        <v>0</v>
      </c>
      <c r="F43" s="63" t="s">
        <v>0</v>
      </c>
      <c r="G43" s="11" t="s">
        <v>0</v>
      </c>
      <c r="H43" s="11" t="s">
        <v>0</v>
      </c>
      <c r="I43" s="2" t="s">
        <v>0</v>
      </c>
      <c r="J43" s="11" t="s">
        <v>0</v>
      </c>
      <c r="K43" s="63" t="s">
        <v>0</v>
      </c>
      <c r="L43" s="11" t="s">
        <v>0</v>
      </c>
      <c r="M43" s="11" t="s">
        <v>0</v>
      </c>
      <c r="N43" s="2" t="s">
        <v>0</v>
      </c>
      <c r="O43" s="11" t="s">
        <v>0</v>
      </c>
      <c r="P43" s="63" t="s">
        <v>0</v>
      </c>
      <c r="Q43" s="11" t="s">
        <v>0</v>
      </c>
      <c r="R43" s="11" t="s">
        <v>0</v>
      </c>
      <c r="S43" s="2" t="s">
        <v>0</v>
      </c>
      <c r="T43" s="11" t="s">
        <v>0</v>
      </c>
      <c r="U43" s="63" t="s">
        <v>0</v>
      </c>
      <c r="V43" s="11" t="s">
        <v>0</v>
      </c>
      <c r="W43" s="11" t="s">
        <v>0</v>
      </c>
      <c r="X43" s="2" t="s">
        <v>0</v>
      </c>
      <c r="Y43" s="11" t="s">
        <v>0</v>
      </c>
      <c r="Z43" s="63" t="s">
        <v>0</v>
      </c>
      <c r="AA43" s="11" t="s">
        <v>0</v>
      </c>
      <c r="AB43" s="11" t="s">
        <v>0</v>
      </c>
      <c r="AC43" s="2" t="s">
        <v>0</v>
      </c>
      <c r="AD43" s="11" t="s">
        <v>0</v>
      </c>
      <c r="AE43" s="63" t="s">
        <v>0</v>
      </c>
      <c r="AF43" s="11" t="s">
        <v>0</v>
      </c>
      <c r="AG43" s="11" t="s">
        <v>0</v>
      </c>
      <c r="AH43" s="2" t="s">
        <v>0</v>
      </c>
      <c r="AI43" s="11" t="s">
        <v>0</v>
      </c>
      <c r="AJ43" s="63" t="s">
        <v>0</v>
      </c>
      <c r="AK43" s="11" t="s">
        <v>0</v>
      </c>
      <c r="AL43" s="11" t="s">
        <v>0</v>
      </c>
      <c r="AM43" s="2" t="s">
        <v>0</v>
      </c>
      <c r="AN43" s="11" t="s">
        <v>0</v>
      </c>
      <c r="AO43" s="63" t="s">
        <v>0</v>
      </c>
      <c r="AP43" s="11" t="s">
        <v>0</v>
      </c>
      <c r="AQ43" s="11" t="s">
        <v>0</v>
      </c>
      <c r="AR43" s="2" t="s">
        <v>0</v>
      </c>
      <c r="AS43" s="11" t="s">
        <v>0</v>
      </c>
      <c r="AT43" s="63" t="s">
        <v>0</v>
      </c>
      <c r="AU43" s="11" t="s">
        <v>0</v>
      </c>
      <c r="AV43" s="11" t="s">
        <v>0</v>
      </c>
      <c r="AW43" s="2" t="s">
        <v>0</v>
      </c>
      <c r="AX43" s="11" t="s">
        <v>0</v>
      </c>
      <c r="AY43" s="63" t="s">
        <v>0</v>
      </c>
      <c r="AZ43" s="11" t="s">
        <v>0</v>
      </c>
      <c r="BA43" s="11" t="s">
        <v>0</v>
      </c>
      <c r="BB43" s="2" t="s">
        <v>0</v>
      </c>
      <c r="BC43" s="11" t="s">
        <v>0</v>
      </c>
      <c r="BD43" s="63" t="s">
        <v>0</v>
      </c>
      <c r="BE43" s="11" t="s">
        <v>0</v>
      </c>
      <c r="BF43" s="11" t="s">
        <v>0</v>
      </c>
      <c r="BG43" s="2" t="s">
        <v>0</v>
      </c>
      <c r="BH43" s="11" t="s">
        <v>0</v>
      </c>
      <c r="BI43" s="63" t="s">
        <v>0</v>
      </c>
      <c r="BJ43" s="1"/>
      <c r="BK43" s="1"/>
      <c r="BL43" s="1"/>
      <c r="BM43" s="1"/>
      <c r="BN43" s="1"/>
      <c r="BO43" s="1"/>
      <c r="BP43" s="1"/>
      <c r="BQ43" s="1"/>
      <c r="BR43" s="1"/>
      <c r="BS43" s="1"/>
    </row>
    <row r="44" spans="1:71">
      <c r="A44" s="4" t="s">
        <v>6</v>
      </c>
      <c r="B44" s="21">
        <v>408.8</v>
      </c>
      <c r="C44" s="21">
        <v>53.667000000000002</v>
      </c>
      <c r="D44" s="22">
        <v>93.1</v>
      </c>
      <c r="E44" s="23">
        <f t="shared" ref="E44:E66" si="23">G80</f>
        <v>135.80000000000001</v>
      </c>
      <c r="F44" s="64">
        <f>(B44+C44+D44)-E44</f>
        <v>419.767</v>
      </c>
      <c r="G44" s="23">
        <v>135.80000000000001</v>
      </c>
      <c r="H44" s="21"/>
      <c r="I44" s="22">
        <v>42.699999999999996</v>
      </c>
      <c r="J44" s="23">
        <f>O80</f>
        <v>67.900000000000006</v>
      </c>
      <c r="K44" s="64">
        <f>(G44+H44+I44)-J44</f>
        <v>110.6</v>
      </c>
      <c r="L44" s="21">
        <v>67.900000000000006</v>
      </c>
      <c r="M44" s="21">
        <f>25.6+61.6</f>
        <v>87.2</v>
      </c>
      <c r="N44" s="24">
        <v>44.099999999999994</v>
      </c>
      <c r="O44" s="25">
        <f>W80</f>
        <v>148.4</v>
      </c>
      <c r="P44" s="64">
        <f>(L44+M44+N44)-O44</f>
        <v>50.800000000000011</v>
      </c>
      <c r="Q44" s="21">
        <v>148.4</v>
      </c>
      <c r="R44" s="21">
        <f>25+123.2</f>
        <v>148.19999999999999</v>
      </c>
      <c r="S44" s="24">
        <v>32.199999999999996</v>
      </c>
      <c r="T44" s="25">
        <f>AE80</f>
        <v>169.39999999999998</v>
      </c>
      <c r="U44" s="64">
        <f>(Q44+R44+S44)-T44</f>
        <v>159.40000000000003</v>
      </c>
      <c r="V44" s="25">
        <v>169.39999999999998</v>
      </c>
      <c r="W44" s="21">
        <f>36+184.8</f>
        <v>220.8</v>
      </c>
      <c r="X44" s="24">
        <v>146.29999999999998</v>
      </c>
      <c r="Y44" s="25">
        <f>AM80</f>
        <v>268.79999999999995</v>
      </c>
      <c r="Z44" s="64">
        <f>(V44+W44+X44)-Y44</f>
        <v>267.70000000000005</v>
      </c>
      <c r="AA44" s="21">
        <v>268.79999999999995</v>
      </c>
      <c r="AB44" s="21">
        <v>123.19999999999999</v>
      </c>
      <c r="AC44" s="24">
        <v>20.299999999999997</v>
      </c>
      <c r="AD44" s="25">
        <f>AU80</f>
        <v>164.5</v>
      </c>
      <c r="AE44" s="64">
        <f>(AA44+AB44+AC44)-AD44</f>
        <v>247.79999999999995</v>
      </c>
      <c r="AF44" s="21">
        <v>164.5</v>
      </c>
      <c r="AG44" s="21">
        <v>61.6</v>
      </c>
      <c r="AH44" s="24">
        <v>46.199999999999996</v>
      </c>
      <c r="AI44" s="25">
        <f>BC80</f>
        <v>104.3</v>
      </c>
      <c r="AJ44" s="64">
        <f>(AF44+AG44+AH44)-AI44</f>
        <v>168</v>
      </c>
      <c r="AK44" s="21"/>
      <c r="AL44" s="21"/>
      <c r="AM44" s="24"/>
      <c r="AN44" s="25">
        <f>BK80</f>
        <v>0</v>
      </c>
      <c r="AO44" s="64">
        <f>(AK44+AL44+AM44)-AN44</f>
        <v>0</v>
      </c>
      <c r="AP44" s="21"/>
      <c r="AQ44" s="21"/>
      <c r="AR44" s="24"/>
      <c r="AS44" s="25">
        <f>BS80</f>
        <v>0</v>
      </c>
      <c r="AT44" s="64">
        <f>(AP44+AQ44+AR44)-AS44</f>
        <v>0</v>
      </c>
      <c r="AU44" s="21"/>
      <c r="AV44" s="21"/>
      <c r="AW44" s="24"/>
      <c r="AX44" s="97">
        <f>CA80</f>
        <v>0</v>
      </c>
      <c r="AY44" s="64">
        <f>(AU44+AV44+AW44)-AX44</f>
        <v>0</v>
      </c>
      <c r="AZ44" s="97"/>
      <c r="BA44" s="21"/>
      <c r="BB44" s="24"/>
      <c r="BC44" s="25">
        <f>CI80</f>
        <v>0</v>
      </c>
      <c r="BD44" s="64">
        <f>(AZ44+BA44+BB44)-BC44</f>
        <v>0</v>
      </c>
      <c r="BE44" s="26"/>
      <c r="BF44" s="26"/>
      <c r="BG44" s="27"/>
      <c r="BH44" s="25">
        <f>CQ80</f>
        <v>0</v>
      </c>
      <c r="BI44" s="64">
        <f>(BE44+BF44+BG44)-BH44</f>
        <v>0</v>
      </c>
      <c r="BJ44" s="4" t="s">
        <v>6</v>
      </c>
      <c r="BK44" s="1"/>
      <c r="BL44" s="1"/>
      <c r="BM44" s="1"/>
      <c r="BN44" s="1"/>
      <c r="BO44" s="1"/>
      <c r="BP44" s="1"/>
      <c r="BQ44" s="1"/>
      <c r="BR44" s="1"/>
      <c r="BS44" s="1"/>
    </row>
    <row r="45" spans="1:71">
      <c r="A45" s="4" t="s">
        <v>7</v>
      </c>
      <c r="B45" s="21">
        <v>245</v>
      </c>
      <c r="C45" s="21">
        <f>249.2+312</f>
        <v>561.20000000000005</v>
      </c>
      <c r="D45" s="22">
        <v>90</v>
      </c>
      <c r="E45" s="23">
        <f t="shared" si="23"/>
        <v>150</v>
      </c>
      <c r="F45" s="64">
        <f>(B45+C45+D45)-E45</f>
        <v>746.2</v>
      </c>
      <c r="G45" s="23">
        <v>150</v>
      </c>
      <c r="H45" s="21">
        <f>146+336</f>
        <v>482</v>
      </c>
      <c r="I45" s="22">
        <v>18</v>
      </c>
      <c r="J45" s="23">
        <f>O81</f>
        <v>144</v>
      </c>
      <c r="K45" s="64">
        <f>(G45+H45+I45)-J45</f>
        <v>506</v>
      </c>
      <c r="L45" s="21">
        <v>144</v>
      </c>
      <c r="M45" s="21">
        <f>117.6+312</f>
        <v>429.6</v>
      </c>
      <c r="N45" s="24">
        <v>61</v>
      </c>
      <c r="O45" s="25">
        <f>W81</f>
        <v>23</v>
      </c>
      <c r="P45" s="64">
        <f>(L45+M45+N45)-O45</f>
        <v>611.6</v>
      </c>
      <c r="Q45" s="21">
        <v>23</v>
      </c>
      <c r="R45" s="21">
        <v>25.2</v>
      </c>
      <c r="S45" s="24">
        <v>54</v>
      </c>
      <c r="T45" s="25">
        <f>AE81</f>
        <v>0</v>
      </c>
      <c r="U45" s="65">
        <f>(Q45+R45+S45)-T45</f>
        <v>102.2</v>
      </c>
      <c r="V45" s="25">
        <v>0</v>
      </c>
      <c r="W45" s="21">
        <v>208.2</v>
      </c>
      <c r="X45" s="24">
        <v>347</v>
      </c>
      <c r="Y45" s="25">
        <f>AM81</f>
        <v>113</v>
      </c>
      <c r="Z45" s="65">
        <f>(V45+W45+X45)-Y45</f>
        <v>442.20000000000005</v>
      </c>
      <c r="AA45" s="21">
        <v>113</v>
      </c>
      <c r="AB45" s="26">
        <f>18+104.92</f>
        <v>122.92</v>
      </c>
      <c r="AC45" s="27">
        <v>36</v>
      </c>
      <c r="AD45" s="28">
        <f>AU81</f>
        <v>8</v>
      </c>
      <c r="AE45" s="65">
        <f t="shared" ref="AE45:AE71" si="24">AA45+AB45+AC45-AD45</f>
        <v>263.92</v>
      </c>
      <c r="AF45" s="21">
        <v>8</v>
      </c>
      <c r="AG45" s="26">
        <v>156</v>
      </c>
      <c r="AH45" s="27">
        <v>133</v>
      </c>
      <c r="AI45" s="25">
        <f>BC81</f>
        <v>14</v>
      </c>
      <c r="AJ45" s="65">
        <f t="shared" ref="AJ45:AJ71" si="25">AF45+AG45+AH45-AI45</f>
        <v>283</v>
      </c>
      <c r="AK45" s="21"/>
      <c r="AL45" s="26"/>
      <c r="AM45" s="27"/>
      <c r="AN45" s="25">
        <f t="shared" ref="AN45:AN66" si="26">BK81</f>
        <v>0</v>
      </c>
      <c r="AO45" s="65">
        <f t="shared" ref="AO45:AO71" si="27">AK45+AL45+AM45-AN45</f>
        <v>0</v>
      </c>
      <c r="AP45" s="21"/>
      <c r="AQ45" s="26"/>
      <c r="AR45" s="27"/>
      <c r="AS45" s="25">
        <f>BS81</f>
        <v>0</v>
      </c>
      <c r="AT45" s="65">
        <f t="shared" ref="AT45:AT71" si="28">AP45+AQ45+AR45-AS45</f>
        <v>0</v>
      </c>
      <c r="AU45" s="21"/>
      <c r="AV45" s="26"/>
      <c r="AW45" s="27"/>
      <c r="AX45" s="97">
        <f>CA81</f>
        <v>0</v>
      </c>
      <c r="AY45" s="65">
        <f t="shared" ref="AY45:AY71" si="29">AU45+AV45+AW45-AX45</f>
        <v>0</v>
      </c>
      <c r="AZ45" s="97"/>
      <c r="BA45" s="26"/>
      <c r="BB45" s="27"/>
      <c r="BC45" s="25">
        <f>CI81</f>
        <v>0</v>
      </c>
      <c r="BD45" s="65">
        <f t="shared" ref="BD45:BD71" si="30">AZ45+BA45+BB45-BC45</f>
        <v>0</v>
      </c>
      <c r="BE45" s="26"/>
      <c r="BF45" s="26"/>
      <c r="BG45" s="27"/>
      <c r="BH45" s="25">
        <f>CQ81</f>
        <v>0</v>
      </c>
      <c r="BI45" s="65">
        <f t="shared" ref="BI45:BI71" si="31">BE45+BF45+BG45-BH45</f>
        <v>0</v>
      </c>
      <c r="BJ45" s="4" t="s">
        <v>7</v>
      </c>
      <c r="BK45" s="1"/>
      <c r="BL45" s="1"/>
      <c r="BM45" s="1"/>
      <c r="BN45" s="1"/>
      <c r="BO45" s="1"/>
      <c r="BP45" s="1"/>
      <c r="BQ45" s="1"/>
      <c r="BR45" s="1"/>
      <c r="BS45" s="1"/>
    </row>
    <row r="46" spans="1:71">
      <c r="A46" s="4" t="s">
        <v>8</v>
      </c>
      <c r="B46" s="21">
        <v>1003</v>
      </c>
      <c r="C46" s="21">
        <f>139.704+630</f>
        <v>769.70399999999995</v>
      </c>
      <c r="D46" s="22">
        <v>33.5</v>
      </c>
      <c r="E46" s="23">
        <f t="shared" si="23"/>
        <v>1174</v>
      </c>
      <c r="F46" s="64">
        <f t="shared" ref="F46:F71" si="32">(B46+C46+D46)-E46</f>
        <v>632.20399999999995</v>
      </c>
      <c r="G46" s="23">
        <v>1174</v>
      </c>
      <c r="H46" s="21">
        <f>97.47+630</f>
        <v>727.47</v>
      </c>
      <c r="I46" s="22">
        <v>28.5</v>
      </c>
      <c r="J46" s="23">
        <f t="shared" ref="J46:J66" si="33">O82</f>
        <v>1523.5</v>
      </c>
      <c r="K46" s="64">
        <f t="shared" ref="K46:K71" si="34">(G46+H46+I46)-J46</f>
        <v>406.47</v>
      </c>
      <c r="L46" s="21">
        <v>1523.5</v>
      </c>
      <c r="M46" s="21">
        <v>630</v>
      </c>
      <c r="N46" s="24">
        <v>33</v>
      </c>
      <c r="O46" s="25">
        <f t="shared" ref="O46:O66" si="35">W82</f>
        <v>1495</v>
      </c>
      <c r="P46" s="64">
        <f t="shared" ref="P46:P71" si="36">(L46+M46+N46)-O46</f>
        <v>691.5</v>
      </c>
      <c r="Q46" s="21">
        <v>1495</v>
      </c>
      <c r="R46" s="21">
        <f>154.95+585</f>
        <v>739.95</v>
      </c>
      <c r="S46" s="24">
        <v>31</v>
      </c>
      <c r="T46" s="25">
        <f t="shared" ref="T46:T66" si="37">AE82</f>
        <v>1500</v>
      </c>
      <c r="U46" s="65">
        <f t="shared" ref="U46:U71" si="38">(Q46+R46+S46)-T46</f>
        <v>765.94999999999982</v>
      </c>
      <c r="V46" s="25">
        <v>1500</v>
      </c>
      <c r="W46" s="21">
        <f>227.35+450</f>
        <v>677.35</v>
      </c>
      <c r="X46" s="24">
        <v>99.5</v>
      </c>
      <c r="Y46" s="25">
        <f t="shared" ref="Y46:Y65" si="39">AM82</f>
        <v>1275.5</v>
      </c>
      <c r="Z46" s="65">
        <f t="shared" ref="Z46:Z71" si="40">(V46+W46+X46)-Y46</f>
        <v>1001.3499999999999</v>
      </c>
      <c r="AA46" s="21">
        <v>1275.5</v>
      </c>
      <c r="AB46" s="26">
        <f>305.63+135</f>
        <v>440.63</v>
      </c>
      <c r="AC46" s="27">
        <v>16</v>
      </c>
      <c r="AD46" s="28">
        <f t="shared" ref="AD46:AD71" si="41">AU82</f>
        <v>921</v>
      </c>
      <c r="AE46" s="64">
        <f t="shared" si="24"/>
        <v>811.13000000000011</v>
      </c>
      <c r="AF46" s="21">
        <v>921</v>
      </c>
      <c r="AG46" s="26">
        <v>15</v>
      </c>
      <c r="AH46" s="27">
        <v>40</v>
      </c>
      <c r="AI46" s="25">
        <f t="shared" ref="AI46:AI71" si="42">BC82</f>
        <v>583</v>
      </c>
      <c r="AJ46" s="64">
        <f t="shared" si="25"/>
        <v>393</v>
      </c>
      <c r="AK46" s="21"/>
      <c r="AL46" s="26"/>
      <c r="AM46" s="27"/>
      <c r="AN46" s="25">
        <f t="shared" si="26"/>
        <v>0</v>
      </c>
      <c r="AO46" s="64">
        <f t="shared" si="27"/>
        <v>0</v>
      </c>
      <c r="AP46" s="21"/>
      <c r="AQ46" s="26"/>
      <c r="AR46" s="27"/>
      <c r="AS46" s="25">
        <f t="shared" ref="AS46:AS71" si="43">BS82</f>
        <v>0</v>
      </c>
      <c r="AT46" s="64">
        <f t="shared" si="28"/>
        <v>0</v>
      </c>
      <c r="AU46" s="21"/>
      <c r="AV46" s="26"/>
      <c r="AW46" s="27"/>
      <c r="AX46" s="97">
        <f t="shared" ref="AX46:AX66" si="44">CA82</f>
        <v>0</v>
      </c>
      <c r="AY46" s="64">
        <f t="shared" si="29"/>
        <v>0</v>
      </c>
      <c r="AZ46" s="97"/>
      <c r="BA46" s="26"/>
      <c r="BB46" s="27"/>
      <c r="BC46" s="25">
        <f t="shared" ref="BC46:BC66" si="45">CI82</f>
        <v>0</v>
      </c>
      <c r="BD46" s="64">
        <f t="shared" si="30"/>
        <v>0</v>
      </c>
      <c r="BE46" s="26"/>
      <c r="BF46" s="26"/>
      <c r="BG46" s="27"/>
      <c r="BH46" s="25">
        <f t="shared" ref="BH46:BH66" si="46">CQ82</f>
        <v>0</v>
      </c>
      <c r="BI46" s="64">
        <f t="shared" si="31"/>
        <v>0</v>
      </c>
      <c r="BJ46" s="4" t="s">
        <v>8</v>
      </c>
      <c r="BK46" s="1"/>
      <c r="BL46" s="1"/>
      <c r="BM46" s="1"/>
      <c r="BN46" s="1"/>
      <c r="BO46" s="1"/>
      <c r="BP46" s="1"/>
      <c r="BQ46" s="1"/>
      <c r="BR46" s="1"/>
      <c r="BS46" s="1"/>
    </row>
    <row r="47" spans="1:71">
      <c r="A47" s="14" t="s">
        <v>40</v>
      </c>
      <c r="B47" s="21">
        <v>0</v>
      </c>
      <c r="C47" s="21"/>
      <c r="D47" s="22">
        <v>0</v>
      </c>
      <c r="E47" s="23">
        <f t="shared" si="23"/>
        <v>0</v>
      </c>
      <c r="F47" s="64">
        <f t="shared" si="32"/>
        <v>0</v>
      </c>
      <c r="G47" s="23">
        <v>0</v>
      </c>
      <c r="H47" s="21"/>
      <c r="I47" s="22">
        <v>0</v>
      </c>
      <c r="J47" s="23">
        <f t="shared" si="33"/>
        <v>0</v>
      </c>
      <c r="K47" s="64">
        <f t="shared" si="34"/>
        <v>0</v>
      </c>
      <c r="L47" s="21">
        <v>0</v>
      </c>
      <c r="M47" s="21"/>
      <c r="N47" s="24">
        <v>0</v>
      </c>
      <c r="O47" s="25">
        <f t="shared" si="35"/>
        <v>0</v>
      </c>
      <c r="P47" s="64">
        <f t="shared" si="36"/>
        <v>0</v>
      </c>
      <c r="Q47" s="21">
        <v>0</v>
      </c>
      <c r="R47" s="21">
        <v>96.27</v>
      </c>
      <c r="S47" s="24"/>
      <c r="T47" s="25">
        <f t="shared" si="37"/>
        <v>53.099999999999994</v>
      </c>
      <c r="U47" s="65">
        <f t="shared" si="38"/>
        <v>43.17</v>
      </c>
      <c r="V47" s="25">
        <v>53.099999999999994</v>
      </c>
      <c r="W47" s="21">
        <v>174.1</v>
      </c>
      <c r="X47" s="24">
        <v>0</v>
      </c>
      <c r="Y47" s="25">
        <f t="shared" si="39"/>
        <v>199.42</v>
      </c>
      <c r="Z47" s="65">
        <f t="shared" si="40"/>
        <v>27.78</v>
      </c>
      <c r="AA47" s="21">
        <v>199.42</v>
      </c>
      <c r="AB47" s="26"/>
      <c r="AC47" s="27">
        <v>0</v>
      </c>
      <c r="AD47" s="28">
        <f t="shared" si="41"/>
        <v>115.05</v>
      </c>
      <c r="AE47" s="64">
        <f t="shared" si="24"/>
        <v>84.36999999999999</v>
      </c>
      <c r="AF47" s="21">
        <v>115.05</v>
      </c>
      <c r="AG47" s="26"/>
      <c r="AH47" s="27">
        <v>0</v>
      </c>
      <c r="AI47" s="25">
        <f t="shared" si="42"/>
        <v>0</v>
      </c>
      <c r="AJ47" s="64">
        <f t="shared" si="25"/>
        <v>115.05</v>
      </c>
      <c r="AK47" s="21"/>
      <c r="AL47" s="26"/>
      <c r="AM47" s="27"/>
      <c r="AN47" s="25">
        <f t="shared" si="26"/>
        <v>0</v>
      </c>
      <c r="AO47" s="64">
        <f t="shared" si="27"/>
        <v>0</v>
      </c>
      <c r="AP47" s="21"/>
      <c r="AQ47" s="26"/>
      <c r="AR47" s="27"/>
      <c r="AS47" s="25">
        <f t="shared" si="43"/>
        <v>0</v>
      </c>
      <c r="AT47" s="64">
        <f t="shared" si="28"/>
        <v>0</v>
      </c>
      <c r="AU47" s="21"/>
      <c r="AV47" s="26"/>
      <c r="AW47" s="27"/>
      <c r="AX47" s="97">
        <f t="shared" si="44"/>
        <v>0</v>
      </c>
      <c r="AY47" s="64">
        <f t="shared" si="29"/>
        <v>0</v>
      </c>
      <c r="AZ47" s="97"/>
      <c r="BA47" s="26"/>
      <c r="BB47" s="27"/>
      <c r="BC47" s="25">
        <f t="shared" si="45"/>
        <v>0</v>
      </c>
      <c r="BD47" s="64">
        <f t="shared" si="30"/>
        <v>0</v>
      </c>
      <c r="BE47" s="26"/>
      <c r="BF47" s="26"/>
      <c r="BG47" s="27"/>
      <c r="BH47" s="25">
        <f t="shared" si="46"/>
        <v>0</v>
      </c>
      <c r="BI47" s="64">
        <f t="shared" si="31"/>
        <v>0</v>
      </c>
      <c r="BJ47" s="14" t="s">
        <v>40</v>
      </c>
      <c r="BK47" s="1"/>
      <c r="BL47" s="1"/>
      <c r="BM47" s="1"/>
      <c r="BN47" s="1"/>
      <c r="BO47" s="1"/>
      <c r="BP47" s="1"/>
      <c r="BQ47" s="1"/>
      <c r="BR47" s="1"/>
      <c r="BS47" s="1"/>
    </row>
    <row r="48" spans="1:71">
      <c r="A48" s="4" t="s">
        <v>10</v>
      </c>
      <c r="B48" s="21">
        <v>0</v>
      </c>
      <c r="C48" s="21">
        <v>28</v>
      </c>
      <c r="D48" s="22">
        <v>0</v>
      </c>
      <c r="E48" s="23">
        <f t="shared" si="23"/>
        <v>0</v>
      </c>
      <c r="F48" s="64">
        <f t="shared" si="32"/>
        <v>28</v>
      </c>
      <c r="G48" s="23">
        <v>0</v>
      </c>
      <c r="H48" s="21"/>
      <c r="I48" s="22">
        <v>0</v>
      </c>
      <c r="J48" s="23">
        <f t="shared" si="33"/>
        <v>0</v>
      </c>
      <c r="K48" s="64">
        <f t="shared" si="34"/>
        <v>0</v>
      </c>
      <c r="L48" s="21">
        <v>0</v>
      </c>
      <c r="M48" s="21"/>
      <c r="N48" s="24">
        <v>0</v>
      </c>
      <c r="O48" s="25">
        <f t="shared" si="35"/>
        <v>0</v>
      </c>
      <c r="P48" s="64">
        <f t="shared" si="36"/>
        <v>0</v>
      </c>
      <c r="Q48" s="21">
        <v>0</v>
      </c>
      <c r="R48" s="21"/>
      <c r="S48" s="24">
        <v>0</v>
      </c>
      <c r="T48" s="25">
        <f t="shared" si="37"/>
        <v>0</v>
      </c>
      <c r="U48" s="65">
        <f t="shared" si="38"/>
        <v>0</v>
      </c>
      <c r="V48" s="25">
        <v>0</v>
      </c>
      <c r="W48" s="21">
        <v>78.180000000000007</v>
      </c>
      <c r="X48" s="24">
        <v>0</v>
      </c>
      <c r="Y48" s="25">
        <f t="shared" si="39"/>
        <v>0</v>
      </c>
      <c r="Z48" s="65">
        <f t="shared" si="40"/>
        <v>78.180000000000007</v>
      </c>
      <c r="AA48" s="21">
        <v>0</v>
      </c>
      <c r="AB48" s="26"/>
      <c r="AC48" s="27">
        <v>0</v>
      </c>
      <c r="AD48" s="28">
        <f t="shared" si="41"/>
        <v>0</v>
      </c>
      <c r="AE48" s="64">
        <f t="shared" si="24"/>
        <v>0</v>
      </c>
      <c r="AF48" s="21">
        <v>0</v>
      </c>
      <c r="AG48" s="26"/>
      <c r="AH48" s="27">
        <v>0</v>
      </c>
      <c r="AI48" s="25">
        <f t="shared" si="42"/>
        <v>0</v>
      </c>
      <c r="AJ48" s="64">
        <f t="shared" si="25"/>
        <v>0</v>
      </c>
      <c r="AK48" s="21"/>
      <c r="AL48" s="26"/>
      <c r="AM48" s="27"/>
      <c r="AN48" s="25">
        <f t="shared" si="26"/>
        <v>0</v>
      </c>
      <c r="AO48" s="64">
        <f t="shared" si="27"/>
        <v>0</v>
      </c>
      <c r="AP48" s="21"/>
      <c r="AQ48" s="26"/>
      <c r="AR48" s="27"/>
      <c r="AS48" s="25">
        <f t="shared" si="43"/>
        <v>0</v>
      </c>
      <c r="AT48" s="64">
        <f t="shared" si="28"/>
        <v>0</v>
      </c>
      <c r="AU48" s="21"/>
      <c r="AV48" s="26"/>
      <c r="AW48" s="27"/>
      <c r="AX48" s="97">
        <f t="shared" si="44"/>
        <v>0</v>
      </c>
      <c r="AY48" s="64">
        <f t="shared" si="29"/>
        <v>0</v>
      </c>
      <c r="AZ48" s="97"/>
      <c r="BA48" s="26"/>
      <c r="BB48" s="27"/>
      <c r="BC48" s="25">
        <f t="shared" si="45"/>
        <v>0</v>
      </c>
      <c r="BD48" s="64">
        <f t="shared" si="30"/>
        <v>0</v>
      </c>
      <c r="BE48" s="26"/>
      <c r="BF48" s="26"/>
      <c r="BG48" s="27"/>
      <c r="BH48" s="25">
        <f t="shared" si="46"/>
        <v>0</v>
      </c>
      <c r="BI48" s="64">
        <f t="shared" si="31"/>
        <v>0</v>
      </c>
      <c r="BJ48" s="4" t="s">
        <v>10</v>
      </c>
      <c r="BK48" s="1"/>
      <c r="BL48" s="1"/>
      <c r="BM48" s="1"/>
      <c r="BN48" s="1"/>
      <c r="BO48" s="1"/>
      <c r="BP48" s="1"/>
      <c r="BQ48" s="1"/>
      <c r="BR48" s="1"/>
      <c r="BS48" s="1"/>
    </row>
    <row r="49" spans="1:71">
      <c r="A49" s="4" t="s">
        <v>11</v>
      </c>
      <c r="B49" s="21">
        <v>349</v>
      </c>
      <c r="C49" s="26">
        <v>200</v>
      </c>
      <c r="D49" s="22">
        <v>54</v>
      </c>
      <c r="E49" s="23">
        <f t="shared" si="23"/>
        <v>317</v>
      </c>
      <c r="F49" s="64">
        <f t="shared" si="32"/>
        <v>286</v>
      </c>
      <c r="G49" s="23">
        <v>317</v>
      </c>
      <c r="H49" s="26">
        <v>190</v>
      </c>
      <c r="I49" s="22">
        <v>36</v>
      </c>
      <c r="J49" s="23">
        <f t="shared" si="33"/>
        <v>211</v>
      </c>
      <c r="K49" s="64">
        <f t="shared" si="34"/>
        <v>332</v>
      </c>
      <c r="L49" s="21">
        <v>211</v>
      </c>
      <c r="M49" s="21">
        <v>210</v>
      </c>
      <c r="N49" s="24">
        <v>39</v>
      </c>
      <c r="O49" s="25">
        <f t="shared" si="35"/>
        <v>246</v>
      </c>
      <c r="P49" s="64">
        <f t="shared" si="36"/>
        <v>214</v>
      </c>
      <c r="Q49" s="21">
        <v>246</v>
      </c>
      <c r="R49" s="26">
        <v>70.84</v>
      </c>
      <c r="S49" s="24">
        <v>14</v>
      </c>
      <c r="T49" s="25">
        <f t="shared" si="37"/>
        <v>169</v>
      </c>
      <c r="U49" s="65">
        <f t="shared" si="38"/>
        <v>161.84000000000003</v>
      </c>
      <c r="V49" s="25">
        <v>169</v>
      </c>
      <c r="W49" s="26"/>
      <c r="X49" s="24">
        <v>109</v>
      </c>
      <c r="Y49" s="25">
        <f t="shared" si="39"/>
        <v>116</v>
      </c>
      <c r="Z49" s="65">
        <f t="shared" si="40"/>
        <v>162</v>
      </c>
      <c r="AA49" s="21">
        <v>116</v>
      </c>
      <c r="AB49" s="26"/>
      <c r="AC49" s="27">
        <v>9</v>
      </c>
      <c r="AD49" s="28">
        <f t="shared" si="41"/>
        <v>43</v>
      </c>
      <c r="AE49" s="64">
        <f t="shared" si="24"/>
        <v>82</v>
      </c>
      <c r="AF49" s="21">
        <v>43</v>
      </c>
      <c r="AG49" s="26"/>
      <c r="AH49" s="27">
        <v>41</v>
      </c>
      <c r="AI49" s="25">
        <f t="shared" si="42"/>
        <v>38</v>
      </c>
      <c r="AJ49" s="64">
        <f t="shared" si="25"/>
        <v>46</v>
      </c>
      <c r="AK49" s="21"/>
      <c r="AL49" s="26"/>
      <c r="AM49" s="27"/>
      <c r="AN49" s="25">
        <f t="shared" si="26"/>
        <v>0</v>
      </c>
      <c r="AO49" s="64">
        <f t="shared" si="27"/>
        <v>0</v>
      </c>
      <c r="AP49" s="21"/>
      <c r="AQ49" s="26"/>
      <c r="AR49" s="27"/>
      <c r="AS49" s="25">
        <f t="shared" si="43"/>
        <v>0</v>
      </c>
      <c r="AT49" s="64">
        <f t="shared" si="28"/>
        <v>0</v>
      </c>
      <c r="AU49" s="21"/>
      <c r="AV49" s="26"/>
      <c r="AW49" s="27"/>
      <c r="AX49" s="97">
        <f t="shared" si="44"/>
        <v>0</v>
      </c>
      <c r="AY49" s="64">
        <f t="shared" si="29"/>
        <v>0</v>
      </c>
      <c r="AZ49" s="97"/>
      <c r="BA49" s="26"/>
      <c r="BB49" s="27"/>
      <c r="BC49" s="25">
        <f t="shared" si="45"/>
        <v>0</v>
      </c>
      <c r="BD49" s="64">
        <f t="shared" si="30"/>
        <v>0</v>
      </c>
      <c r="BE49" s="26"/>
      <c r="BF49" s="26"/>
      <c r="BG49" s="27"/>
      <c r="BH49" s="25">
        <f t="shared" si="46"/>
        <v>0</v>
      </c>
      <c r="BI49" s="64">
        <f t="shared" si="31"/>
        <v>0</v>
      </c>
      <c r="BJ49" s="4" t="s">
        <v>11</v>
      </c>
      <c r="BK49" s="1"/>
      <c r="BL49" s="1"/>
      <c r="BM49" s="1"/>
      <c r="BN49" s="1"/>
      <c r="BO49" s="1"/>
      <c r="BP49" s="1"/>
      <c r="BQ49" s="1"/>
      <c r="BR49" s="1"/>
      <c r="BS49" s="1"/>
    </row>
    <row r="50" spans="1:71">
      <c r="A50" s="4" t="s">
        <v>12</v>
      </c>
      <c r="B50" s="21">
        <v>210</v>
      </c>
      <c r="C50" s="26">
        <v>160</v>
      </c>
      <c r="D50" s="22">
        <v>70</v>
      </c>
      <c r="E50" s="23">
        <f t="shared" si="23"/>
        <v>284</v>
      </c>
      <c r="F50" s="64">
        <f t="shared" si="32"/>
        <v>156</v>
      </c>
      <c r="G50" s="23">
        <v>284</v>
      </c>
      <c r="H50" s="26">
        <v>160</v>
      </c>
      <c r="I50" s="22">
        <v>27</v>
      </c>
      <c r="J50" s="23">
        <f t="shared" si="33"/>
        <v>296</v>
      </c>
      <c r="K50" s="64">
        <f t="shared" si="34"/>
        <v>175</v>
      </c>
      <c r="L50" s="21">
        <v>296</v>
      </c>
      <c r="M50" s="21">
        <v>130</v>
      </c>
      <c r="N50" s="24">
        <v>67</v>
      </c>
      <c r="O50" s="25">
        <f t="shared" si="35"/>
        <v>256</v>
      </c>
      <c r="P50" s="64">
        <f t="shared" si="36"/>
        <v>237</v>
      </c>
      <c r="Q50" s="21">
        <v>256</v>
      </c>
      <c r="R50" s="26"/>
      <c r="S50" s="24">
        <v>23</v>
      </c>
      <c r="T50" s="25">
        <f t="shared" si="37"/>
        <v>192</v>
      </c>
      <c r="U50" s="65">
        <f t="shared" si="38"/>
        <v>87</v>
      </c>
      <c r="V50" s="25">
        <v>192</v>
      </c>
      <c r="W50" s="26"/>
      <c r="X50" s="24">
        <v>113</v>
      </c>
      <c r="Y50" s="25">
        <f t="shared" si="39"/>
        <v>158</v>
      </c>
      <c r="Z50" s="65">
        <f t="shared" si="40"/>
        <v>147</v>
      </c>
      <c r="AA50" s="21">
        <v>158</v>
      </c>
      <c r="AB50" s="26"/>
      <c r="AC50" s="27">
        <v>5</v>
      </c>
      <c r="AD50" s="28">
        <f t="shared" si="41"/>
        <v>45</v>
      </c>
      <c r="AE50" s="64">
        <f t="shared" si="24"/>
        <v>118</v>
      </c>
      <c r="AF50" s="21">
        <v>45</v>
      </c>
      <c r="AG50" s="26"/>
      <c r="AH50" s="27">
        <v>35</v>
      </c>
      <c r="AI50" s="25">
        <f t="shared" si="42"/>
        <v>24</v>
      </c>
      <c r="AJ50" s="64">
        <f t="shared" si="25"/>
        <v>56</v>
      </c>
      <c r="AK50" s="21"/>
      <c r="AL50" s="26"/>
      <c r="AM50" s="27"/>
      <c r="AN50" s="25">
        <f t="shared" si="26"/>
        <v>0</v>
      </c>
      <c r="AO50" s="64">
        <f t="shared" si="27"/>
        <v>0</v>
      </c>
      <c r="AP50" s="21"/>
      <c r="AQ50" s="26"/>
      <c r="AR50" s="27"/>
      <c r="AS50" s="25">
        <f t="shared" si="43"/>
        <v>0</v>
      </c>
      <c r="AT50" s="64">
        <f t="shared" si="28"/>
        <v>0</v>
      </c>
      <c r="AU50" s="21"/>
      <c r="AV50" s="26"/>
      <c r="AW50" s="27"/>
      <c r="AX50" s="97">
        <f t="shared" si="44"/>
        <v>0</v>
      </c>
      <c r="AY50" s="64">
        <f t="shared" si="29"/>
        <v>0</v>
      </c>
      <c r="AZ50" s="97"/>
      <c r="BA50" s="26"/>
      <c r="BB50" s="27"/>
      <c r="BC50" s="25">
        <f t="shared" si="45"/>
        <v>0</v>
      </c>
      <c r="BD50" s="64">
        <f t="shared" si="30"/>
        <v>0</v>
      </c>
      <c r="BE50" s="26"/>
      <c r="BF50" s="26"/>
      <c r="BG50" s="27"/>
      <c r="BH50" s="25">
        <f t="shared" si="46"/>
        <v>0</v>
      </c>
      <c r="BI50" s="64">
        <f t="shared" si="31"/>
        <v>0</v>
      </c>
      <c r="BJ50" s="4" t="s">
        <v>12</v>
      </c>
      <c r="BK50" s="1"/>
      <c r="BL50" s="1"/>
      <c r="BM50" s="1"/>
      <c r="BN50" s="1"/>
      <c r="BO50" s="1"/>
      <c r="BP50" s="1"/>
      <c r="BQ50" s="1"/>
      <c r="BR50" s="1"/>
      <c r="BS50" s="1"/>
    </row>
    <row r="51" spans="1:71">
      <c r="A51" s="4" t="s">
        <v>13</v>
      </c>
      <c r="B51" s="21">
        <v>605.20000000000005</v>
      </c>
      <c r="C51" s="26">
        <v>230.4</v>
      </c>
      <c r="D51" s="22">
        <v>62.400000000000006</v>
      </c>
      <c r="E51" s="23">
        <f t="shared" si="23"/>
        <v>474.4</v>
      </c>
      <c r="F51" s="64">
        <f t="shared" si="32"/>
        <v>423.6</v>
      </c>
      <c r="G51" s="23">
        <v>474.4</v>
      </c>
      <c r="H51" s="26"/>
      <c r="I51" s="22">
        <v>34.4</v>
      </c>
      <c r="J51" s="23">
        <f t="shared" si="33"/>
        <v>288.8</v>
      </c>
      <c r="K51" s="64">
        <f t="shared" si="34"/>
        <v>219.99999999999994</v>
      </c>
      <c r="L51" s="21">
        <v>288.8</v>
      </c>
      <c r="M51" s="21">
        <v>181.98</v>
      </c>
      <c r="N51" s="24">
        <v>39.200000000000003</v>
      </c>
      <c r="O51" s="25">
        <f t="shared" si="35"/>
        <v>474.00000000000006</v>
      </c>
      <c r="P51" s="64">
        <f t="shared" si="36"/>
        <v>35.979999999999905</v>
      </c>
      <c r="Q51" s="21">
        <v>474.00000000000006</v>
      </c>
      <c r="R51" s="26">
        <f>25.2+153.6</f>
        <v>178.79999999999998</v>
      </c>
      <c r="S51" s="24">
        <v>19.600000000000001</v>
      </c>
      <c r="T51" s="25">
        <f t="shared" si="37"/>
        <v>478</v>
      </c>
      <c r="U51" s="65">
        <f t="shared" si="38"/>
        <v>194.40000000000009</v>
      </c>
      <c r="V51" s="25">
        <v>478</v>
      </c>
      <c r="W51" s="26"/>
      <c r="X51" s="24">
        <v>46.400000000000006</v>
      </c>
      <c r="Y51" s="25">
        <f t="shared" si="39"/>
        <v>466.40000000000003</v>
      </c>
      <c r="Z51" s="65">
        <f t="shared" si="40"/>
        <v>57.999999999999943</v>
      </c>
      <c r="AA51" s="21">
        <v>466.40000000000003</v>
      </c>
      <c r="AB51" s="26"/>
      <c r="AC51" s="27">
        <v>7.2</v>
      </c>
      <c r="AD51" s="28">
        <f t="shared" si="41"/>
        <v>411.6</v>
      </c>
      <c r="AE51" s="64">
        <f t="shared" si="24"/>
        <v>62</v>
      </c>
      <c r="AF51" s="21">
        <v>411.6</v>
      </c>
      <c r="AG51" s="26"/>
      <c r="AH51" s="27">
        <v>30.400000000000002</v>
      </c>
      <c r="AI51" s="25">
        <f t="shared" si="42"/>
        <v>294.00000000000006</v>
      </c>
      <c r="AJ51" s="64">
        <f t="shared" si="25"/>
        <v>147.99999999999994</v>
      </c>
      <c r="AK51" s="21"/>
      <c r="AL51" s="26"/>
      <c r="AM51" s="27"/>
      <c r="AN51" s="25">
        <f t="shared" si="26"/>
        <v>0</v>
      </c>
      <c r="AO51" s="64">
        <f t="shared" si="27"/>
        <v>0</v>
      </c>
      <c r="AP51" s="21"/>
      <c r="AQ51" s="26"/>
      <c r="AR51" s="27"/>
      <c r="AS51" s="25">
        <f t="shared" si="43"/>
        <v>0</v>
      </c>
      <c r="AT51" s="64">
        <f t="shared" si="28"/>
        <v>0</v>
      </c>
      <c r="AU51" s="21"/>
      <c r="AV51" s="26"/>
      <c r="AW51" s="27"/>
      <c r="AX51" s="97">
        <f t="shared" si="44"/>
        <v>0</v>
      </c>
      <c r="AY51" s="64">
        <f t="shared" si="29"/>
        <v>0</v>
      </c>
      <c r="AZ51" s="97"/>
      <c r="BA51" s="26"/>
      <c r="BB51" s="27"/>
      <c r="BC51" s="25">
        <f t="shared" si="45"/>
        <v>0</v>
      </c>
      <c r="BD51" s="64">
        <f t="shared" si="30"/>
        <v>0</v>
      </c>
      <c r="BE51" s="26"/>
      <c r="BF51" s="26"/>
      <c r="BG51" s="27"/>
      <c r="BH51" s="25">
        <f t="shared" si="46"/>
        <v>0</v>
      </c>
      <c r="BI51" s="64">
        <f t="shared" si="31"/>
        <v>0</v>
      </c>
      <c r="BJ51" s="4" t="s">
        <v>13</v>
      </c>
      <c r="BK51" s="1"/>
      <c r="BL51" s="1"/>
      <c r="BM51" s="1"/>
      <c r="BN51" s="1"/>
      <c r="BO51" s="1"/>
      <c r="BP51" s="1"/>
      <c r="BQ51" s="1"/>
      <c r="BR51" s="1"/>
      <c r="BS51" s="1"/>
    </row>
    <row r="52" spans="1:71">
      <c r="A52" s="14" t="s">
        <v>14</v>
      </c>
      <c r="B52" s="21">
        <v>2.0999999999999996</v>
      </c>
      <c r="C52" s="26"/>
      <c r="D52" s="22">
        <v>11.899999999999999</v>
      </c>
      <c r="E52" s="23">
        <f t="shared" si="23"/>
        <v>11.899999999999999</v>
      </c>
      <c r="F52" s="64">
        <f t="shared" si="32"/>
        <v>2.0999999999999996</v>
      </c>
      <c r="G52" s="23">
        <v>11.899999999999999</v>
      </c>
      <c r="H52" s="26">
        <v>116.57</v>
      </c>
      <c r="I52" s="22">
        <v>11.2</v>
      </c>
      <c r="J52" s="23">
        <f t="shared" si="33"/>
        <v>12.6</v>
      </c>
      <c r="K52" s="64">
        <f t="shared" si="34"/>
        <v>127.07</v>
      </c>
      <c r="L52" s="21">
        <v>12.6</v>
      </c>
      <c r="M52" s="21">
        <v>76.900000000000006</v>
      </c>
      <c r="N52" s="24">
        <v>4.1999999999999993</v>
      </c>
      <c r="O52" s="25">
        <f t="shared" si="35"/>
        <v>18.2</v>
      </c>
      <c r="P52" s="64">
        <f t="shared" si="36"/>
        <v>75.5</v>
      </c>
      <c r="Q52" s="21">
        <v>18.2</v>
      </c>
      <c r="R52" s="26">
        <v>82.62</v>
      </c>
      <c r="S52" s="24">
        <v>7.6999999999999993</v>
      </c>
      <c r="T52" s="25">
        <f t="shared" si="37"/>
        <v>23.799999999999997</v>
      </c>
      <c r="U52" s="65">
        <f t="shared" si="38"/>
        <v>84.720000000000013</v>
      </c>
      <c r="V52" s="25">
        <v>23.799999999999997</v>
      </c>
      <c r="W52" s="26">
        <f>218.54+268.8</f>
        <v>487.34000000000003</v>
      </c>
      <c r="X52" s="24">
        <v>21.7</v>
      </c>
      <c r="Y52" s="25">
        <f t="shared" si="39"/>
        <v>22.4</v>
      </c>
      <c r="Z52" s="65">
        <f t="shared" si="40"/>
        <v>510.44000000000005</v>
      </c>
      <c r="AA52" s="21">
        <v>22.4</v>
      </c>
      <c r="AB52" s="26">
        <v>172.8</v>
      </c>
      <c r="AC52" s="27">
        <v>0.7</v>
      </c>
      <c r="AD52" s="28">
        <f t="shared" si="41"/>
        <v>12.6</v>
      </c>
      <c r="AE52" s="64">
        <f t="shared" si="24"/>
        <v>183.3</v>
      </c>
      <c r="AF52" s="21">
        <v>12.6</v>
      </c>
      <c r="AG52" s="26">
        <f>37.63+76.8</f>
        <v>114.43</v>
      </c>
      <c r="AH52" s="27">
        <v>18.2</v>
      </c>
      <c r="AI52" s="25">
        <f t="shared" si="42"/>
        <v>6.3</v>
      </c>
      <c r="AJ52" s="64">
        <f t="shared" si="25"/>
        <v>138.92999999999998</v>
      </c>
      <c r="AK52" s="21"/>
      <c r="AL52" s="26"/>
      <c r="AM52" s="27"/>
      <c r="AN52" s="25">
        <f t="shared" si="26"/>
        <v>0</v>
      </c>
      <c r="AO52" s="64">
        <f t="shared" si="27"/>
        <v>0</v>
      </c>
      <c r="AP52" s="21"/>
      <c r="AQ52" s="26"/>
      <c r="AR52" s="27"/>
      <c r="AS52" s="25">
        <f t="shared" si="43"/>
        <v>0</v>
      </c>
      <c r="AT52" s="64">
        <f t="shared" si="28"/>
        <v>0</v>
      </c>
      <c r="AU52" s="21"/>
      <c r="AV52" s="26"/>
      <c r="AW52" s="27"/>
      <c r="AX52" s="97">
        <f t="shared" si="44"/>
        <v>0</v>
      </c>
      <c r="AY52" s="64">
        <f t="shared" si="29"/>
        <v>0</v>
      </c>
      <c r="AZ52" s="97"/>
      <c r="BA52" s="26"/>
      <c r="BB52" s="27"/>
      <c r="BC52" s="25">
        <f t="shared" si="45"/>
        <v>0</v>
      </c>
      <c r="BD52" s="64">
        <f t="shared" si="30"/>
        <v>0</v>
      </c>
      <c r="BE52" s="26"/>
      <c r="BF52" s="26"/>
      <c r="BG52" s="27"/>
      <c r="BH52" s="25">
        <f t="shared" si="46"/>
        <v>0</v>
      </c>
      <c r="BI52" s="64">
        <f t="shared" si="31"/>
        <v>0</v>
      </c>
      <c r="BJ52" s="4" t="s">
        <v>14</v>
      </c>
      <c r="BK52" s="1"/>
      <c r="BL52" s="1"/>
      <c r="BM52" s="1"/>
      <c r="BN52" s="1"/>
      <c r="BO52" s="1"/>
      <c r="BP52" s="1"/>
      <c r="BQ52" s="1"/>
      <c r="BR52" s="1"/>
      <c r="BS52" s="1"/>
    </row>
    <row r="53" spans="1:71">
      <c r="A53" s="4" t="s">
        <v>15</v>
      </c>
      <c r="B53" s="21">
        <v>386.40000000000003</v>
      </c>
      <c r="C53" s="26">
        <f>75+153.6</f>
        <v>228.6</v>
      </c>
      <c r="D53" s="22">
        <v>16.8</v>
      </c>
      <c r="E53" s="23">
        <f t="shared" si="23"/>
        <v>152</v>
      </c>
      <c r="F53" s="64">
        <f t="shared" si="32"/>
        <v>479.79999999999995</v>
      </c>
      <c r="G53" s="23">
        <v>152</v>
      </c>
      <c r="H53" s="26">
        <f>149.25+153.6</f>
        <v>302.85000000000002</v>
      </c>
      <c r="I53" s="22">
        <v>10.8</v>
      </c>
      <c r="J53" s="23">
        <f t="shared" si="33"/>
        <v>152.4</v>
      </c>
      <c r="K53" s="64">
        <f t="shared" si="34"/>
        <v>313.25</v>
      </c>
      <c r="L53" s="21">
        <v>152.4</v>
      </c>
      <c r="M53" s="21">
        <f>151.22+192</f>
        <v>343.22</v>
      </c>
      <c r="N53" s="24">
        <v>16</v>
      </c>
      <c r="O53" s="25">
        <f t="shared" si="35"/>
        <v>454.4</v>
      </c>
      <c r="P53" s="64">
        <f t="shared" si="36"/>
        <v>57.220000000000027</v>
      </c>
      <c r="Q53" s="21">
        <v>454.4</v>
      </c>
      <c r="R53" s="26">
        <v>192</v>
      </c>
      <c r="S53" s="24">
        <v>12.4</v>
      </c>
      <c r="T53" s="25">
        <f t="shared" si="37"/>
        <v>450.00000000000006</v>
      </c>
      <c r="U53" s="65">
        <f t="shared" si="38"/>
        <v>208.7999999999999</v>
      </c>
      <c r="V53" s="25">
        <v>450.00000000000006</v>
      </c>
      <c r="W53" s="26">
        <v>345.6</v>
      </c>
      <c r="X53" s="24">
        <v>82</v>
      </c>
      <c r="Y53" s="25">
        <f t="shared" si="39"/>
        <v>459.6</v>
      </c>
      <c r="Z53" s="65">
        <f t="shared" si="40"/>
        <v>418.00000000000011</v>
      </c>
      <c r="AA53" s="21">
        <v>459.6</v>
      </c>
      <c r="AB53" s="26">
        <v>230.4</v>
      </c>
      <c r="AC53" s="27">
        <v>10.4</v>
      </c>
      <c r="AD53" s="28">
        <f t="shared" si="41"/>
        <v>504</v>
      </c>
      <c r="AE53" s="64">
        <f t="shared" si="24"/>
        <v>196.39999999999998</v>
      </c>
      <c r="AF53" s="21">
        <v>504</v>
      </c>
      <c r="AG53" s="26">
        <v>115.2</v>
      </c>
      <c r="AH53" s="27">
        <v>31.6</v>
      </c>
      <c r="AI53" s="25">
        <f t="shared" si="42"/>
        <v>378.00000000000006</v>
      </c>
      <c r="AJ53" s="64">
        <f t="shared" si="25"/>
        <v>272.8</v>
      </c>
      <c r="AK53" s="21"/>
      <c r="AL53" s="26"/>
      <c r="AM53" s="27"/>
      <c r="AN53" s="25">
        <f t="shared" si="26"/>
        <v>0</v>
      </c>
      <c r="AO53" s="64">
        <f t="shared" si="27"/>
        <v>0</v>
      </c>
      <c r="AP53" s="21"/>
      <c r="AQ53" s="26"/>
      <c r="AR53" s="27"/>
      <c r="AS53" s="25">
        <f t="shared" si="43"/>
        <v>0</v>
      </c>
      <c r="AT53" s="64">
        <f t="shared" si="28"/>
        <v>0</v>
      </c>
      <c r="AU53" s="21"/>
      <c r="AV53" s="26"/>
      <c r="AW53" s="27"/>
      <c r="AX53" s="97">
        <f t="shared" si="44"/>
        <v>0</v>
      </c>
      <c r="AY53" s="64">
        <f t="shared" si="29"/>
        <v>0</v>
      </c>
      <c r="AZ53" s="97"/>
      <c r="BA53" s="26"/>
      <c r="BB53" s="27"/>
      <c r="BC53" s="25">
        <f t="shared" si="45"/>
        <v>0</v>
      </c>
      <c r="BD53" s="64">
        <f t="shared" si="30"/>
        <v>0</v>
      </c>
      <c r="BE53" s="26"/>
      <c r="BF53" s="26"/>
      <c r="BG53" s="27"/>
      <c r="BH53" s="25">
        <f t="shared" si="46"/>
        <v>0</v>
      </c>
      <c r="BI53" s="64">
        <f t="shared" si="31"/>
        <v>0</v>
      </c>
      <c r="BJ53" s="4" t="s">
        <v>15</v>
      </c>
      <c r="BK53" s="1"/>
      <c r="BL53" s="1"/>
      <c r="BM53" s="1"/>
      <c r="BN53" s="1"/>
      <c r="BO53" s="1"/>
      <c r="BP53" s="1"/>
      <c r="BQ53" s="1"/>
      <c r="BR53" s="1"/>
      <c r="BS53" s="1"/>
    </row>
    <row r="54" spans="1:71">
      <c r="A54" s="20" t="s">
        <v>94</v>
      </c>
      <c r="B54" s="21">
        <v>0</v>
      </c>
      <c r="C54" s="21"/>
      <c r="D54" s="22">
        <v>0</v>
      </c>
      <c r="E54" s="23">
        <f t="shared" si="23"/>
        <v>0</v>
      </c>
      <c r="F54" s="64">
        <f t="shared" si="32"/>
        <v>0</v>
      </c>
      <c r="G54" s="23">
        <v>0</v>
      </c>
      <c r="H54" s="21"/>
      <c r="I54" s="22">
        <v>0</v>
      </c>
      <c r="J54" s="23">
        <f t="shared" si="33"/>
        <v>0</v>
      </c>
      <c r="K54" s="64">
        <f t="shared" si="34"/>
        <v>0</v>
      </c>
      <c r="L54" s="21">
        <v>0</v>
      </c>
      <c r="M54" s="21">
        <v>76.039999999999992</v>
      </c>
      <c r="N54" s="24">
        <v>24.400000000000002</v>
      </c>
      <c r="O54" s="25">
        <f t="shared" si="35"/>
        <v>0</v>
      </c>
      <c r="P54" s="64">
        <f t="shared" si="36"/>
        <v>100.44</v>
      </c>
      <c r="Q54" s="21">
        <v>0</v>
      </c>
      <c r="R54" s="21">
        <v>141.1</v>
      </c>
      <c r="S54" s="24">
        <v>0</v>
      </c>
      <c r="T54" s="25">
        <f t="shared" si="37"/>
        <v>0</v>
      </c>
      <c r="U54" s="65">
        <f t="shared" si="38"/>
        <v>141.1</v>
      </c>
      <c r="V54" s="25">
        <v>0</v>
      </c>
      <c r="W54" s="21"/>
      <c r="X54" s="24">
        <v>0</v>
      </c>
      <c r="Y54" s="25">
        <f t="shared" si="39"/>
        <v>0</v>
      </c>
      <c r="Z54" s="65">
        <f t="shared" si="40"/>
        <v>0</v>
      </c>
      <c r="AA54" s="21">
        <v>0</v>
      </c>
      <c r="AB54" s="26"/>
      <c r="AC54" s="27">
        <v>0</v>
      </c>
      <c r="AD54" s="28">
        <f t="shared" si="41"/>
        <v>0</v>
      </c>
      <c r="AE54" s="64">
        <f t="shared" si="24"/>
        <v>0</v>
      </c>
      <c r="AF54" s="21">
        <v>0</v>
      </c>
      <c r="AG54" s="26"/>
      <c r="AH54" s="27">
        <v>0</v>
      </c>
      <c r="AI54" s="25">
        <f t="shared" si="42"/>
        <v>0</v>
      </c>
      <c r="AJ54" s="64">
        <f t="shared" si="25"/>
        <v>0</v>
      </c>
      <c r="AK54" s="21"/>
      <c r="AL54" s="26"/>
      <c r="AM54" s="27"/>
      <c r="AN54" s="25">
        <f t="shared" si="26"/>
        <v>0</v>
      </c>
      <c r="AO54" s="64">
        <f t="shared" si="27"/>
        <v>0</v>
      </c>
      <c r="AP54" s="21"/>
      <c r="AQ54" s="26"/>
      <c r="AR54" s="27"/>
      <c r="AS54" s="25">
        <f t="shared" si="43"/>
        <v>0</v>
      </c>
      <c r="AT54" s="64">
        <f t="shared" si="28"/>
        <v>0</v>
      </c>
      <c r="AU54" s="21"/>
      <c r="AV54" s="26"/>
      <c r="AW54" s="27"/>
      <c r="AX54" s="97">
        <f t="shared" si="44"/>
        <v>0</v>
      </c>
      <c r="AY54" s="64">
        <f t="shared" si="29"/>
        <v>0</v>
      </c>
      <c r="AZ54" s="97"/>
      <c r="BA54" s="26"/>
      <c r="BB54" s="27"/>
      <c r="BC54" s="25">
        <f t="shared" si="45"/>
        <v>0</v>
      </c>
      <c r="BD54" s="64">
        <f t="shared" si="30"/>
        <v>0</v>
      </c>
      <c r="BE54" s="26"/>
      <c r="BF54" s="26"/>
      <c r="BG54" s="27"/>
      <c r="BH54" s="25">
        <f t="shared" si="46"/>
        <v>0</v>
      </c>
      <c r="BI54" s="64">
        <f t="shared" si="31"/>
        <v>0</v>
      </c>
      <c r="BJ54" s="20" t="s">
        <v>94</v>
      </c>
      <c r="BK54" s="1"/>
      <c r="BL54" s="1"/>
      <c r="BM54" s="1"/>
      <c r="BN54" s="1"/>
      <c r="BO54" s="1"/>
      <c r="BP54" s="1"/>
      <c r="BQ54" s="1"/>
      <c r="BR54" s="1"/>
      <c r="BS54" s="1"/>
    </row>
    <row r="55" spans="1:71">
      <c r="A55" s="14" t="s">
        <v>43</v>
      </c>
      <c r="B55" s="21">
        <v>0.64</v>
      </c>
      <c r="C55" s="21"/>
      <c r="D55" s="22">
        <v>2.2400000000000002</v>
      </c>
      <c r="E55" s="23">
        <f t="shared" si="23"/>
        <v>1.92</v>
      </c>
      <c r="F55" s="64">
        <f t="shared" si="32"/>
        <v>0.96000000000000041</v>
      </c>
      <c r="G55" s="23">
        <v>1.92</v>
      </c>
      <c r="H55" s="21"/>
      <c r="I55" s="22">
        <v>9.2799999999999994</v>
      </c>
      <c r="J55" s="23">
        <f t="shared" si="33"/>
        <v>7.68</v>
      </c>
      <c r="K55" s="64">
        <f t="shared" si="34"/>
        <v>3.5199999999999996</v>
      </c>
      <c r="L55" s="21">
        <v>7.68</v>
      </c>
      <c r="M55" s="21">
        <v>30.72</v>
      </c>
      <c r="N55" s="24">
        <v>1.28</v>
      </c>
      <c r="O55" s="25">
        <f t="shared" si="35"/>
        <v>17.920000000000002</v>
      </c>
      <c r="P55" s="64">
        <f t="shared" si="36"/>
        <v>21.759999999999998</v>
      </c>
      <c r="Q55" s="21">
        <v>17.920000000000002</v>
      </c>
      <c r="R55" s="21"/>
      <c r="S55" s="24">
        <v>0.96</v>
      </c>
      <c r="T55" s="25">
        <f t="shared" si="37"/>
        <v>1.28</v>
      </c>
      <c r="U55" s="65">
        <f t="shared" si="38"/>
        <v>17.600000000000001</v>
      </c>
      <c r="V55" s="25">
        <v>1.28</v>
      </c>
      <c r="W55" s="21"/>
      <c r="X55" s="24">
        <v>2.2400000000000002</v>
      </c>
      <c r="Y55" s="25">
        <f t="shared" si="39"/>
        <v>0</v>
      </c>
      <c r="Z55" s="65">
        <f t="shared" si="40"/>
        <v>3.5200000000000005</v>
      </c>
      <c r="AA55" s="21">
        <v>0</v>
      </c>
      <c r="AB55" s="26"/>
      <c r="AC55" s="27">
        <v>0.16</v>
      </c>
      <c r="AD55" s="28">
        <f t="shared" si="41"/>
        <v>0</v>
      </c>
      <c r="AE55" s="64">
        <f t="shared" si="24"/>
        <v>0.16</v>
      </c>
      <c r="AF55" s="21">
        <v>0</v>
      </c>
      <c r="AG55" s="26"/>
      <c r="AH55" s="27">
        <v>0.64</v>
      </c>
      <c r="AI55" s="25">
        <f t="shared" si="42"/>
        <v>0</v>
      </c>
      <c r="AJ55" s="64">
        <f t="shared" si="25"/>
        <v>0.64</v>
      </c>
      <c r="AK55" s="21"/>
      <c r="AL55" s="26"/>
      <c r="AM55" s="27"/>
      <c r="AN55" s="25">
        <f t="shared" si="26"/>
        <v>0</v>
      </c>
      <c r="AO55" s="64">
        <f t="shared" si="27"/>
        <v>0</v>
      </c>
      <c r="AP55" s="21"/>
      <c r="AQ55" s="26"/>
      <c r="AR55" s="27"/>
      <c r="AS55" s="25">
        <f t="shared" si="43"/>
        <v>0</v>
      </c>
      <c r="AT55" s="64">
        <f t="shared" si="28"/>
        <v>0</v>
      </c>
      <c r="AU55" s="21"/>
      <c r="AV55" s="26"/>
      <c r="AW55" s="27"/>
      <c r="AX55" s="97">
        <f t="shared" si="44"/>
        <v>0</v>
      </c>
      <c r="AY55" s="64">
        <f t="shared" si="29"/>
        <v>0</v>
      </c>
      <c r="AZ55" s="97"/>
      <c r="BA55" s="26"/>
      <c r="BB55" s="27"/>
      <c r="BC55" s="25">
        <f t="shared" si="45"/>
        <v>0</v>
      </c>
      <c r="BD55" s="64">
        <f t="shared" si="30"/>
        <v>0</v>
      </c>
      <c r="BE55" s="26"/>
      <c r="BF55" s="26"/>
      <c r="BG55" s="27"/>
      <c r="BH55" s="25">
        <f t="shared" si="46"/>
        <v>0</v>
      </c>
      <c r="BI55" s="64">
        <f t="shared" si="31"/>
        <v>0</v>
      </c>
      <c r="BJ55" s="14" t="s">
        <v>43</v>
      </c>
      <c r="BK55" s="1"/>
      <c r="BL55" s="1"/>
      <c r="BM55" s="1"/>
      <c r="BN55" s="1"/>
      <c r="BO55" s="1"/>
      <c r="BP55" s="1"/>
      <c r="BQ55" s="1"/>
      <c r="BR55" s="1"/>
      <c r="BS55" s="1"/>
    </row>
    <row r="56" spans="1:71">
      <c r="A56" s="4" t="s">
        <v>18</v>
      </c>
      <c r="B56" s="21">
        <v>46.8</v>
      </c>
      <c r="C56" s="26"/>
      <c r="D56" s="22">
        <v>10.92</v>
      </c>
      <c r="E56" s="23">
        <f t="shared" si="23"/>
        <v>7.8</v>
      </c>
      <c r="F56" s="64">
        <f t="shared" si="32"/>
        <v>49.92</v>
      </c>
      <c r="G56" s="23">
        <v>7.8</v>
      </c>
      <c r="H56" s="26">
        <v>245.76</v>
      </c>
      <c r="I56" s="22">
        <v>7.92</v>
      </c>
      <c r="J56" s="23">
        <f t="shared" si="33"/>
        <v>259.44</v>
      </c>
      <c r="K56" s="64">
        <f t="shared" si="34"/>
        <v>2.0400000000000205</v>
      </c>
      <c r="L56" s="21">
        <v>259.44</v>
      </c>
      <c r="M56" s="21"/>
      <c r="N56" s="24">
        <v>7.92</v>
      </c>
      <c r="O56" s="25">
        <f t="shared" si="35"/>
        <v>242.51999999999998</v>
      </c>
      <c r="P56" s="64">
        <f t="shared" si="36"/>
        <v>24.840000000000032</v>
      </c>
      <c r="Q56" s="21">
        <v>242.51999999999998</v>
      </c>
      <c r="R56" s="26"/>
      <c r="S56" s="24">
        <v>0.24</v>
      </c>
      <c r="T56" s="25">
        <f t="shared" si="37"/>
        <v>130.68</v>
      </c>
      <c r="U56" s="65">
        <f t="shared" si="38"/>
        <v>112.07999999999998</v>
      </c>
      <c r="V56" s="25">
        <v>130.68</v>
      </c>
      <c r="W56" s="26"/>
      <c r="X56" s="24">
        <v>13.44</v>
      </c>
      <c r="Y56" s="25">
        <f t="shared" si="39"/>
        <v>76.8</v>
      </c>
      <c r="Z56" s="65">
        <f t="shared" si="40"/>
        <v>67.320000000000007</v>
      </c>
      <c r="AA56" s="21">
        <v>76.8</v>
      </c>
      <c r="AB56" s="26"/>
      <c r="AC56" s="27">
        <v>1.08</v>
      </c>
      <c r="AD56" s="28">
        <f t="shared" si="41"/>
        <v>21.119999999999997</v>
      </c>
      <c r="AE56" s="64">
        <f t="shared" si="24"/>
        <v>56.76</v>
      </c>
      <c r="AF56" s="21">
        <v>21.119999999999997</v>
      </c>
      <c r="AG56" s="26"/>
      <c r="AH56" s="27">
        <v>15.719999999999999</v>
      </c>
      <c r="AI56" s="25">
        <f t="shared" si="42"/>
        <v>17.04</v>
      </c>
      <c r="AJ56" s="64">
        <f t="shared" si="25"/>
        <v>19.799999999999997</v>
      </c>
      <c r="AK56" s="21"/>
      <c r="AL56" s="26"/>
      <c r="AM56" s="27"/>
      <c r="AN56" s="25">
        <f t="shared" si="26"/>
        <v>0</v>
      </c>
      <c r="AO56" s="64">
        <f t="shared" si="27"/>
        <v>0</v>
      </c>
      <c r="AP56" s="21"/>
      <c r="AQ56" s="26"/>
      <c r="AR56" s="27"/>
      <c r="AS56" s="25">
        <f t="shared" si="43"/>
        <v>0</v>
      </c>
      <c r="AT56" s="64">
        <f t="shared" si="28"/>
        <v>0</v>
      </c>
      <c r="AU56" s="21"/>
      <c r="AV56" s="26"/>
      <c r="AW56" s="27"/>
      <c r="AX56" s="97">
        <f t="shared" si="44"/>
        <v>0</v>
      </c>
      <c r="AY56" s="64">
        <f t="shared" si="29"/>
        <v>0</v>
      </c>
      <c r="AZ56" s="97"/>
      <c r="BA56" s="26"/>
      <c r="BB56" s="27"/>
      <c r="BC56" s="25">
        <f t="shared" si="45"/>
        <v>0</v>
      </c>
      <c r="BD56" s="64">
        <f t="shared" si="30"/>
        <v>0</v>
      </c>
      <c r="BE56" s="26"/>
      <c r="BF56" s="26"/>
      <c r="BG56" s="27"/>
      <c r="BH56" s="25">
        <f t="shared" si="46"/>
        <v>0</v>
      </c>
      <c r="BI56" s="64">
        <f t="shared" si="31"/>
        <v>0</v>
      </c>
      <c r="BJ56" s="4" t="s">
        <v>18</v>
      </c>
      <c r="BK56" s="1"/>
      <c r="BL56" s="1"/>
      <c r="BM56" s="1"/>
      <c r="BN56" s="1"/>
      <c r="BO56" s="1"/>
      <c r="BP56" s="1"/>
      <c r="BQ56" s="1"/>
      <c r="BR56" s="1"/>
      <c r="BS56" s="1"/>
    </row>
    <row r="57" spans="1:71" s="123" customFormat="1">
      <c r="A57" s="130" t="s">
        <v>19</v>
      </c>
      <c r="B57" s="26">
        <v>169.60000000000002</v>
      </c>
      <c r="C57" s="26">
        <v>31.68</v>
      </c>
      <c r="D57" s="131">
        <v>9.6000000000000014</v>
      </c>
      <c r="E57" s="132">
        <f t="shared" si="23"/>
        <v>144</v>
      </c>
      <c r="F57" s="64">
        <f t="shared" si="32"/>
        <v>66.880000000000024</v>
      </c>
      <c r="G57" s="132">
        <v>144</v>
      </c>
      <c r="H57" s="26"/>
      <c r="I57" s="131">
        <v>1.2000000000000002</v>
      </c>
      <c r="J57" s="132">
        <f t="shared" si="33"/>
        <v>123.60000000000001</v>
      </c>
      <c r="K57" s="64">
        <f t="shared" si="34"/>
        <v>21.59999999999998</v>
      </c>
      <c r="L57" s="26">
        <v>123.60000000000001</v>
      </c>
      <c r="M57" s="26"/>
      <c r="N57" s="27">
        <v>10.4</v>
      </c>
      <c r="O57" s="28">
        <f t="shared" si="35"/>
        <v>87.2</v>
      </c>
      <c r="P57" s="64">
        <f t="shared" si="36"/>
        <v>46.8</v>
      </c>
      <c r="Q57" s="26">
        <v>87.2</v>
      </c>
      <c r="R57" s="26"/>
      <c r="S57" s="27">
        <v>4</v>
      </c>
      <c r="T57" s="28">
        <f t="shared" si="37"/>
        <v>34.800000000000004</v>
      </c>
      <c r="U57" s="65">
        <f t="shared" si="38"/>
        <v>56.4</v>
      </c>
      <c r="V57" s="28">
        <v>34.800000000000004</v>
      </c>
      <c r="W57" s="26"/>
      <c r="X57" s="27">
        <v>17.600000000000001</v>
      </c>
      <c r="Y57" s="28">
        <f t="shared" si="39"/>
        <v>11.200000000000001</v>
      </c>
      <c r="Z57" s="65">
        <f t="shared" si="40"/>
        <v>41.2</v>
      </c>
      <c r="AA57" s="26">
        <v>11.200000000000001</v>
      </c>
      <c r="AB57" s="26"/>
      <c r="AC57" s="27">
        <v>1.2000000000000002</v>
      </c>
      <c r="AD57" s="28">
        <f t="shared" si="41"/>
        <v>9.2000000000000011</v>
      </c>
      <c r="AE57" s="64">
        <f t="shared" si="24"/>
        <v>3.2000000000000011</v>
      </c>
      <c r="AF57" s="26">
        <v>9.2000000000000011</v>
      </c>
      <c r="AG57" s="26">
        <v>64.8</v>
      </c>
      <c r="AH57" s="27">
        <v>30.4</v>
      </c>
      <c r="AI57" s="28">
        <f t="shared" si="42"/>
        <v>46</v>
      </c>
      <c r="AJ57" s="64">
        <f t="shared" si="25"/>
        <v>58.400000000000006</v>
      </c>
      <c r="AK57" s="26"/>
      <c r="AL57" s="26"/>
      <c r="AM57" s="27"/>
      <c r="AN57" s="28">
        <f t="shared" si="26"/>
        <v>0</v>
      </c>
      <c r="AO57" s="64">
        <f t="shared" si="27"/>
        <v>0</v>
      </c>
      <c r="AP57" s="26"/>
      <c r="AQ57" s="26"/>
      <c r="AR57" s="27"/>
      <c r="AS57" s="28">
        <f t="shared" si="43"/>
        <v>0</v>
      </c>
      <c r="AT57" s="64">
        <f t="shared" si="28"/>
        <v>0</v>
      </c>
      <c r="AU57" s="26"/>
      <c r="AV57" s="26"/>
      <c r="AW57" s="27"/>
      <c r="AX57" s="133">
        <f t="shared" si="44"/>
        <v>0</v>
      </c>
      <c r="AY57" s="64">
        <f t="shared" si="29"/>
        <v>0</v>
      </c>
      <c r="AZ57" s="133"/>
      <c r="BA57" s="26"/>
      <c r="BB57" s="27"/>
      <c r="BC57" s="28">
        <f t="shared" si="45"/>
        <v>0</v>
      </c>
      <c r="BD57" s="64">
        <f t="shared" si="30"/>
        <v>0</v>
      </c>
      <c r="BE57" s="26"/>
      <c r="BF57" s="26"/>
      <c r="BG57" s="27"/>
      <c r="BH57" s="28">
        <f t="shared" si="46"/>
        <v>0</v>
      </c>
      <c r="BI57" s="64">
        <f t="shared" si="31"/>
        <v>0</v>
      </c>
      <c r="BJ57" s="130" t="s">
        <v>19</v>
      </c>
    </row>
    <row r="58" spans="1:71">
      <c r="A58" s="4" t="s">
        <v>20</v>
      </c>
      <c r="B58" s="21">
        <v>78</v>
      </c>
      <c r="C58" s="26"/>
      <c r="D58" s="22">
        <v>13</v>
      </c>
      <c r="E58" s="23">
        <f t="shared" si="23"/>
        <v>18</v>
      </c>
      <c r="F58" s="64">
        <f t="shared" si="32"/>
        <v>73</v>
      </c>
      <c r="G58" s="23">
        <v>18</v>
      </c>
      <c r="H58" s="26"/>
      <c r="I58" s="22">
        <v>7</v>
      </c>
      <c r="J58" s="23">
        <f t="shared" si="33"/>
        <v>19</v>
      </c>
      <c r="K58" s="64">
        <f t="shared" si="34"/>
        <v>6</v>
      </c>
      <c r="L58" s="21">
        <v>19</v>
      </c>
      <c r="M58" s="21"/>
      <c r="N58" s="24">
        <v>17</v>
      </c>
      <c r="O58" s="25">
        <f t="shared" si="35"/>
        <v>32</v>
      </c>
      <c r="P58" s="64">
        <f t="shared" si="36"/>
        <v>4</v>
      </c>
      <c r="Q58" s="21">
        <v>32</v>
      </c>
      <c r="R58" s="26"/>
      <c r="S58" s="24">
        <v>4</v>
      </c>
      <c r="T58" s="25">
        <f t="shared" si="37"/>
        <v>9</v>
      </c>
      <c r="U58" s="65">
        <f t="shared" si="38"/>
        <v>27</v>
      </c>
      <c r="V58" s="25">
        <v>9</v>
      </c>
      <c r="W58" s="26"/>
      <c r="X58" s="24">
        <v>54</v>
      </c>
      <c r="Y58" s="25">
        <f t="shared" si="39"/>
        <v>59</v>
      </c>
      <c r="Z58" s="65">
        <f t="shared" si="40"/>
        <v>4</v>
      </c>
      <c r="AA58" s="21">
        <v>59</v>
      </c>
      <c r="AB58" s="26"/>
      <c r="AC58" s="27">
        <v>3</v>
      </c>
      <c r="AD58" s="28">
        <f t="shared" si="41"/>
        <v>26</v>
      </c>
      <c r="AE58" s="64">
        <f t="shared" si="24"/>
        <v>36</v>
      </c>
      <c r="AF58" s="21">
        <v>26</v>
      </c>
      <c r="AG58" s="26">
        <v>21.21</v>
      </c>
      <c r="AH58" s="27">
        <v>7</v>
      </c>
      <c r="AI58" s="25">
        <f t="shared" si="42"/>
        <v>26</v>
      </c>
      <c r="AJ58" s="64">
        <f t="shared" si="25"/>
        <v>28.21</v>
      </c>
      <c r="AK58" s="21"/>
      <c r="AL58" s="26"/>
      <c r="AM58" s="27"/>
      <c r="AN58" s="25">
        <f t="shared" si="26"/>
        <v>0</v>
      </c>
      <c r="AO58" s="64">
        <f t="shared" si="27"/>
        <v>0</v>
      </c>
      <c r="AP58" s="21"/>
      <c r="AQ58" s="26"/>
      <c r="AR58" s="27"/>
      <c r="AS58" s="25">
        <f t="shared" si="43"/>
        <v>0</v>
      </c>
      <c r="AT58" s="64">
        <f t="shared" si="28"/>
        <v>0</v>
      </c>
      <c r="AU58" s="21"/>
      <c r="AV58" s="26"/>
      <c r="AW58" s="27"/>
      <c r="AX58" s="97">
        <f t="shared" si="44"/>
        <v>0</v>
      </c>
      <c r="AY58" s="64">
        <f t="shared" si="29"/>
        <v>0</v>
      </c>
      <c r="AZ58" s="97"/>
      <c r="BA58" s="26"/>
      <c r="BB58" s="27"/>
      <c r="BC58" s="25">
        <f t="shared" si="45"/>
        <v>0</v>
      </c>
      <c r="BD58" s="64">
        <f t="shared" si="30"/>
        <v>0</v>
      </c>
      <c r="BE58" s="26"/>
      <c r="BF58" s="26"/>
      <c r="BG58" s="27"/>
      <c r="BH58" s="25">
        <f t="shared" si="46"/>
        <v>0</v>
      </c>
      <c r="BI58" s="64">
        <f t="shared" si="31"/>
        <v>0</v>
      </c>
      <c r="BJ58" s="4" t="s">
        <v>20</v>
      </c>
      <c r="BK58" s="1"/>
      <c r="BL58" s="1"/>
      <c r="BM58" s="1"/>
      <c r="BN58" s="1"/>
      <c r="BO58" s="1"/>
      <c r="BP58" s="1"/>
      <c r="BQ58" s="1"/>
      <c r="BR58" s="1"/>
      <c r="BS58" s="1"/>
    </row>
    <row r="59" spans="1:71">
      <c r="A59" s="4" t="s">
        <v>21</v>
      </c>
      <c r="B59" s="21">
        <v>38</v>
      </c>
      <c r="C59" s="21"/>
      <c r="D59" s="22">
        <v>3</v>
      </c>
      <c r="E59" s="23">
        <f t="shared" si="23"/>
        <v>0</v>
      </c>
      <c r="F59" s="64">
        <f t="shared" si="32"/>
        <v>41</v>
      </c>
      <c r="G59" s="23">
        <v>0</v>
      </c>
      <c r="H59" s="21"/>
      <c r="I59" s="22">
        <v>12</v>
      </c>
      <c r="J59" s="23">
        <f t="shared" si="33"/>
        <v>0</v>
      </c>
      <c r="K59" s="64">
        <f t="shared" si="34"/>
        <v>12</v>
      </c>
      <c r="L59" s="21">
        <v>0</v>
      </c>
      <c r="M59" s="21"/>
      <c r="N59" s="24">
        <v>10</v>
      </c>
      <c r="O59" s="25">
        <f t="shared" si="35"/>
        <v>0</v>
      </c>
      <c r="P59" s="64">
        <f t="shared" si="36"/>
        <v>10</v>
      </c>
      <c r="Q59" s="21">
        <v>0</v>
      </c>
      <c r="R59" s="21"/>
      <c r="S59" s="24">
        <v>7</v>
      </c>
      <c r="T59" s="25">
        <f t="shared" si="37"/>
        <v>7</v>
      </c>
      <c r="U59" s="65">
        <f t="shared" si="38"/>
        <v>0</v>
      </c>
      <c r="V59" s="25">
        <v>7</v>
      </c>
      <c r="W59" s="21"/>
      <c r="X59" s="24">
        <v>16</v>
      </c>
      <c r="Y59" s="25">
        <f t="shared" si="39"/>
        <v>17</v>
      </c>
      <c r="Z59" s="65">
        <f t="shared" si="40"/>
        <v>6</v>
      </c>
      <c r="AA59" s="21">
        <v>17</v>
      </c>
      <c r="AB59" s="26"/>
      <c r="AC59" s="27">
        <v>1</v>
      </c>
      <c r="AD59" s="28">
        <f t="shared" si="41"/>
        <v>0</v>
      </c>
      <c r="AE59" s="64">
        <f t="shared" si="24"/>
        <v>18</v>
      </c>
      <c r="AF59" s="21">
        <v>0</v>
      </c>
      <c r="AG59" s="26"/>
      <c r="AH59" s="27">
        <v>7</v>
      </c>
      <c r="AI59" s="25">
        <f t="shared" si="42"/>
        <v>4</v>
      </c>
      <c r="AJ59" s="64">
        <f t="shared" si="25"/>
        <v>3</v>
      </c>
      <c r="AK59" s="21"/>
      <c r="AL59" s="26"/>
      <c r="AM59" s="27"/>
      <c r="AN59" s="25">
        <f t="shared" si="26"/>
        <v>0</v>
      </c>
      <c r="AO59" s="64">
        <f t="shared" si="27"/>
        <v>0</v>
      </c>
      <c r="AP59" s="21"/>
      <c r="AQ59" s="26"/>
      <c r="AR59" s="27"/>
      <c r="AS59" s="25">
        <f t="shared" si="43"/>
        <v>0</v>
      </c>
      <c r="AT59" s="64">
        <f t="shared" si="28"/>
        <v>0</v>
      </c>
      <c r="AU59" s="21"/>
      <c r="AV59" s="26"/>
      <c r="AW59" s="27"/>
      <c r="AX59" s="97">
        <f t="shared" si="44"/>
        <v>0</v>
      </c>
      <c r="AY59" s="64">
        <f t="shared" si="29"/>
        <v>0</v>
      </c>
      <c r="AZ59" s="97"/>
      <c r="BA59" s="26"/>
      <c r="BB59" s="27"/>
      <c r="BC59" s="25">
        <f t="shared" si="45"/>
        <v>0</v>
      </c>
      <c r="BD59" s="64">
        <f t="shared" si="30"/>
        <v>0</v>
      </c>
      <c r="BE59" s="26"/>
      <c r="BF59" s="26"/>
      <c r="BG59" s="27"/>
      <c r="BH59" s="25">
        <f t="shared" si="46"/>
        <v>0</v>
      </c>
      <c r="BI59" s="64">
        <f t="shared" si="31"/>
        <v>0</v>
      </c>
      <c r="BJ59" s="4" t="s">
        <v>21</v>
      </c>
      <c r="BK59" s="1"/>
      <c r="BL59" s="1"/>
      <c r="BM59" s="1"/>
      <c r="BN59" s="1"/>
      <c r="BO59" s="1"/>
      <c r="BP59" s="1"/>
      <c r="BQ59" s="1"/>
      <c r="BR59" s="1"/>
      <c r="BS59" s="1"/>
    </row>
    <row r="60" spans="1:71">
      <c r="A60" s="4" t="s">
        <v>22</v>
      </c>
      <c r="B60" s="21">
        <v>21</v>
      </c>
      <c r="C60" s="26"/>
      <c r="D60" s="22">
        <v>81</v>
      </c>
      <c r="E60" s="23">
        <f t="shared" si="23"/>
        <v>81</v>
      </c>
      <c r="F60" s="64">
        <f t="shared" si="32"/>
        <v>21</v>
      </c>
      <c r="G60" s="23">
        <v>81</v>
      </c>
      <c r="H60" s="26"/>
      <c r="I60" s="22">
        <v>0</v>
      </c>
      <c r="J60" s="23">
        <f t="shared" si="33"/>
        <v>41</v>
      </c>
      <c r="K60" s="64">
        <f t="shared" si="34"/>
        <v>40</v>
      </c>
      <c r="L60" s="21">
        <v>41</v>
      </c>
      <c r="M60" s="21"/>
      <c r="N60" s="24">
        <v>50</v>
      </c>
      <c r="O60" s="25">
        <f t="shared" si="35"/>
        <v>46</v>
      </c>
      <c r="P60" s="64">
        <f t="shared" si="36"/>
        <v>45</v>
      </c>
      <c r="Q60" s="21">
        <v>46</v>
      </c>
      <c r="R60" s="26">
        <v>100</v>
      </c>
      <c r="S60" s="24">
        <v>0</v>
      </c>
      <c r="T60" s="25">
        <f t="shared" si="37"/>
        <v>22</v>
      </c>
      <c r="U60" s="65">
        <f t="shared" si="38"/>
        <v>124</v>
      </c>
      <c r="V60" s="25">
        <v>22</v>
      </c>
      <c r="W60" s="26"/>
      <c r="X60" s="24">
        <v>195</v>
      </c>
      <c r="Y60" s="25">
        <f t="shared" si="39"/>
        <v>194</v>
      </c>
      <c r="Z60" s="65">
        <f t="shared" si="40"/>
        <v>23</v>
      </c>
      <c r="AA60" s="21">
        <v>194</v>
      </c>
      <c r="AB60" s="26"/>
      <c r="AC60" s="27">
        <v>2</v>
      </c>
      <c r="AD60" s="28">
        <f t="shared" si="41"/>
        <v>48</v>
      </c>
      <c r="AE60" s="64">
        <f t="shared" si="24"/>
        <v>148</v>
      </c>
      <c r="AF60" s="21">
        <v>48</v>
      </c>
      <c r="AG60" s="26"/>
      <c r="AH60" s="27">
        <v>43</v>
      </c>
      <c r="AI60" s="25">
        <f t="shared" si="42"/>
        <v>12</v>
      </c>
      <c r="AJ60" s="64">
        <f t="shared" si="25"/>
        <v>79</v>
      </c>
      <c r="AK60" s="21"/>
      <c r="AL60" s="26"/>
      <c r="AM60" s="27"/>
      <c r="AN60" s="25">
        <f t="shared" si="26"/>
        <v>0</v>
      </c>
      <c r="AO60" s="64">
        <f t="shared" si="27"/>
        <v>0</v>
      </c>
      <c r="AP60" s="21"/>
      <c r="AQ60" s="26"/>
      <c r="AR60" s="27"/>
      <c r="AS60" s="25">
        <f t="shared" si="43"/>
        <v>0</v>
      </c>
      <c r="AT60" s="64">
        <f t="shared" si="28"/>
        <v>0</v>
      </c>
      <c r="AU60" s="21"/>
      <c r="AV60" s="26"/>
      <c r="AW60" s="27"/>
      <c r="AX60" s="97">
        <f t="shared" si="44"/>
        <v>0</v>
      </c>
      <c r="AY60" s="64">
        <f t="shared" si="29"/>
        <v>0</v>
      </c>
      <c r="AZ60" s="97"/>
      <c r="BA60" s="26"/>
      <c r="BB60" s="27"/>
      <c r="BC60" s="25">
        <f t="shared" si="45"/>
        <v>0</v>
      </c>
      <c r="BD60" s="64">
        <f t="shared" si="30"/>
        <v>0</v>
      </c>
      <c r="BE60" s="26"/>
      <c r="BF60" s="26"/>
      <c r="BG60" s="27"/>
      <c r="BH60" s="25">
        <f t="shared" si="46"/>
        <v>0</v>
      </c>
      <c r="BI60" s="64">
        <f t="shared" si="31"/>
        <v>0</v>
      </c>
      <c r="BJ60" s="4" t="s">
        <v>22</v>
      </c>
      <c r="BK60" s="1"/>
      <c r="BL60" s="1"/>
      <c r="BM60" s="1"/>
      <c r="BN60" s="1"/>
      <c r="BO60" s="1"/>
      <c r="BP60" s="1"/>
      <c r="BQ60" s="1"/>
      <c r="BR60" s="1"/>
      <c r="BS60" s="1"/>
    </row>
    <row r="61" spans="1:71">
      <c r="A61" s="4" t="s">
        <v>23</v>
      </c>
      <c r="B61" s="21">
        <v>120</v>
      </c>
      <c r="C61" s="26">
        <v>11.88</v>
      </c>
      <c r="D61" s="22">
        <v>4.875</v>
      </c>
      <c r="E61" s="23">
        <f t="shared" si="23"/>
        <v>63.875</v>
      </c>
      <c r="F61" s="64">
        <f t="shared" si="32"/>
        <v>72.88</v>
      </c>
      <c r="G61" s="23">
        <v>63.875</v>
      </c>
      <c r="H61" s="26">
        <v>23.98</v>
      </c>
      <c r="I61" s="22">
        <v>1.625</v>
      </c>
      <c r="J61" s="23">
        <f t="shared" si="33"/>
        <v>75</v>
      </c>
      <c r="K61" s="64">
        <f t="shared" si="34"/>
        <v>14.480000000000004</v>
      </c>
      <c r="L61" s="21">
        <v>75</v>
      </c>
      <c r="M61" s="21">
        <v>40.32</v>
      </c>
      <c r="N61" s="24">
        <v>1</v>
      </c>
      <c r="O61" s="25">
        <f t="shared" si="35"/>
        <v>30</v>
      </c>
      <c r="P61" s="64">
        <f t="shared" si="36"/>
        <v>86.32</v>
      </c>
      <c r="Q61" s="21">
        <v>30</v>
      </c>
      <c r="R61" s="26">
        <v>11.2</v>
      </c>
      <c r="S61" s="24">
        <v>2.5</v>
      </c>
      <c r="T61" s="25">
        <f t="shared" si="37"/>
        <v>2.625</v>
      </c>
      <c r="U61" s="65">
        <f t="shared" si="38"/>
        <v>41.075000000000003</v>
      </c>
      <c r="V61" s="25">
        <v>2.625</v>
      </c>
      <c r="W61" s="26">
        <v>100.22</v>
      </c>
      <c r="X61" s="24">
        <v>14.5</v>
      </c>
      <c r="Y61" s="25">
        <f t="shared" si="39"/>
        <v>0</v>
      </c>
      <c r="Z61" s="65">
        <f t="shared" si="40"/>
        <v>117.345</v>
      </c>
      <c r="AA61" s="21">
        <v>0</v>
      </c>
      <c r="AB61" s="26">
        <v>114</v>
      </c>
      <c r="AC61" s="27">
        <v>1.25</v>
      </c>
      <c r="AD61" s="28">
        <f t="shared" si="41"/>
        <v>2.625</v>
      </c>
      <c r="AE61" s="64">
        <f t="shared" si="24"/>
        <v>112.625</v>
      </c>
      <c r="AF61" s="21">
        <v>2.625</v>
      </c>
      <c r="AG61" s="26">
        <v>9.5399999999999991</v>
      </c>
      <c r="AH61" s="27">
        <v>0.75</v>
      </c>
      <c r="AI61" s="25">
        <f t="shared" si="42"/>
        <v>15</v>
      </c>
      <c r="AJ61" s="64">
        <f t="shared" si="25"/>
        <v>-2.0850000000000009</v>
      </c>
      <c r="AK61" s="21"/>
      <c r="AL61" s="26"/>
      <c r="AM61" s="27"/>
      <c r="AN61" s="25">
        <f t="shared" si="26"/>
        <v>0</v>
      </c>
      <c r="AO61" s="64">
        <f t="shared" si="27"/>
        <v>0</v>
      </c>
      <c r="AP61" s="21"/>
      <c r="AQ61" s="26"/>
      <c r="AR61" s="27"/>
      <c r="AS61" s="25">
        <f t="shared" si="43"/>
        <v>0</v>
      </c>
      <c r="AT61" s="64">
        <f t="shared" si="28"/>
        <v>0</v>
      </c>
      <c r="AU61" s="21"/>
      <c r="AV61" s="26"/>
      <c r="AW61" s="27"/>
      <c r="AX61" s="97">
        <f t="shared" si="44"/>
        <v>0</v>
      </c>
      <c r="AY61" s="64">
        <f t="shared" si="29"/>
        <v>0</v>
      </c>
      <c r="AZ61" s="97"/>
      <c r="BA61" s="26"/>
      <c r="BB61" s="27"/>
      <c r="BC61" s="25">
        <f t="shared" si="45"/>
        <v>0</v>
      </c>
      <c r="BD61" s="64">
        <f t="shared" si="30"/>
        <v>0</v>
      </c>
      <c r="BE61" s="26"/>
      <c r="BF61" s="26"/>
      <c r="BG61" s="27"/>
      <c r="BH61" s="25">
        <f t="shared" si="46"/>
        <v>0</v>
      </c>
      <c r="BI61" s="64">
        <f t="shared" si="31"/>
        <v>0</v>
      </c>
      <c r="BJ61" s="4" t="s">
        <v>23</v>
      </c>
      <c r="BK61" s="1"/>
      <c r="BL61" s="1"/>
      <c r="BM61" s="1"/>
      <c r="BN61" s="1"/>
      <c r="BO61" s="1"/>
      <c r="BP61" s="1"/>
      <c r="BQ61" s="1"/>
      <c r="BR61" s="1"/>
      <c r="BS61" s="1"/>
    </row>
    <row r="62" spans="1:71">
      <c r="A62" s="4" t="s">
        <v>24</v>
      </c>
      <c r="B62" s="21">
        <v>16</v>
      </c>
      <c r="C62" s="26"/>
      <c r="D62" s="22">
        <v>1.2000000000000002</v>
      </c>
      <c r="E62" s="23">
        <f t="shared" si="23"/>
        <v>15</v>
      </c>
      <c r="F62" s="64">
        <f t="shared" si="32"/>
        <v>2.1999999999999993</v>
      </c>
      <c r="G62" s="23">
        <v>15</v>
      </c>
      <c r="H62" s="26">
        <v>23.78</v>
      </c>
      <c r="I62" s="22">
        <v>0.8</v>
      </c>
      <c r="J62" s="23">
        <f t="shared" si="33"/>
        <v>15.4</v>
      </c>
      <c r="K62" s="64">
        <f t="shared" si="34"/>
        <v>24.18</v>
      </c>
      <c r="L62" s="21">
        <v>15.4</v>
      </c>
      <c r="M62" s="21"/>
      <c r="N62" s="24">
        <v>1.2000000000000002</v>
      </c>
      <c r="O62" s="25">
        <f t="shared" si="35"/>
        <v>13.6</v>
      </c>
      <c r="P62" s="64">
        <f t="shared" si="36"/>
        <v>3.0000000000000018</v>
      </c>
      <c r="Q62" s="21">
        <v>13.6</v>
      </c>
      <c r="R62" s="26"/>
      <c r="S62" s="24">
        <v>0.60000000000000009</v>
      </c>
      <c r="T62" s="25">
        <f t="shared" si="37"/>
        <v>2.6</v>
      </c>
      <c r="U62" s="65">
        <f t="shared" si="38"/>
        <v>11.6</v>
      </c>
      <c r="V62" s="25">
        <v>2.6</v>
      </c>
      <c r="W62" s="26"/>
      <c r="X62" s="24">
        <v>5</v>
      </c>
      <c r="Y62" s="25">
        <f t="shared" si="39"/>
        <v>2.4000000000000004</v>
      </c>
      <c r="Z62" s="65">
        <f t="shared" si="40"/>
        <v>5.1999999999999993</v>
      </c>
      <c r="AA62" s="21">
        <v>2.4000000000000004</v>
      </c>
      <c r="AB62" s="26"/>
      <c r="AC62" s="27">
        <v>1</v>
      </c>
      <c r="AD62" s="28">
        <f t="shared" si="41"/>
        <v>1.4000000000000001</v>
      </c>
      <c r="AE62" s="64">
        <f t="shared" si="24"/>
        <v>2</v>
      </c>
      <c r="AF62" s="21">
        <v>1.4000000000000001</v>
      </c>
      <c r="AG62" s="26"/>
      <c r="AH62" s="27">
        <v>0.2</v>
      </c>
      <c r="AI62" s="25">
        <f t="shared" si="42"/>
        <v>0</v>
      </c>
      <c r="AJ62" s="64">
        <f t="shared" si="25"/>
        <v>1.6</v>
      </c>
      <c r="AK62" s="21"/>
      <c r="AL62" s="26"/>
      <c r="AM62" s="27"/>
      <c r="AN62" s="25">
        <f t="shared" si="26"/>
        <v>0</v>
      </c>
      <c r="AO62" s="64">
        <f t="shared" si="27"/>
        <v>0</v>
      </c>
      <c r="AP62" s="21"/>
      <c r="AQ62" s="26"/>
      <c r="AR62" s="27"/>
      <c r="AS62" s="25">
        <f t="shared" si="43"/>
        <v>0</v>
      </c>
      <c r="AT62" s="64">
        <f t="shared" si="28"/>
        <v>0</v>
      </c>
      <c r="AU62" s="21"/>
      <c r="AV62" s="26"/>
      <c r="AW62" s="27"/>
      <c r="AX62" s="97">
        <f t="shared" si="44"/>
        <v>0</v>
      </c>
      <c r="AY62" s="64">
        <f t="shared" si="29"/>
        <v>0</v>
      </c>
      <c r="AZ62" s="97"/>
      <c r="BA62" s="26"/>
      <c r="BB62" s="27"/>
      <c r="BC62" s="25">
        <f t="shared" si="45"/>
        <v>0</v>
      </c>
      <c r="BD62" s="64">
        <f t="shared" si="30"/>
        <v>0</v>
      </c>
      <c r="BE62" s="26"/>
      <c r="BF62" s="26"/>
      <c r="BG62" s="27"/>
      <c r="BH62" s="25">
        <f t="shared" si="46"/>
        <v>0</v>
      </c>
      <c r="BI62" s="64">
        <f t="shared" si="31"/>
        <v>0</v>
      </c>
      <c r="BJ62" s="4" t="s">
        <v>24</v>
      </c>
      <c r="BK62" s="1"/>
      <c r="BL62" s="1"/>
      <c r="BM62" s="1"/>
      <c r="BN62" s="1"/>
      <c r="BO62" s="1"/>
      <c r="BP62" s="1"/>
      <c r="BQ62" s="1"/>
      <c r="BR62" s="1"/>
      <c r="BS62" s="1"/>
    </row>
    <row r="63" spans="1:71" s="123" customFormat="1">
      <c r="A63" s="134" t="s">
        <v>25</v>
      </c>
      <c r="B63" s="26">
        <v>1.44</v>
      </c>
      <c r="C63" s="26"/>
      <c r="D63" s="131">
        <v>6</v>
      </c>
      <c r="E63" s="132">
        <f t="shared" si="23"/>
        <v>1.3096446700507614</v>
      </c>
      <c r="F63" s="64">
        <f t="shared" si="32"/>
        <v>6.1303553299492384</v>
      </c>
      <c r="G63" s="132">
        <v>1.3096446700507614</v>
      </c>
      <c r="H63" s="26"/>
      <c r="I63" s="131">
        <v>33.22</v>
      </c>
      <c r="J63" s="132">
        <f t="shared" si="33"/>
        <v>0</v>
      </c>
      <c r="K63" s="64">
        <f t="shared" si="34"/>
        <v>34.529644670050757</v>
      </c>
      <c r="L63" s="26">
        <v>0</v>
      </c>
      <c r="M63" s="26"/>
      <c r="N63" s="27">
        <v>3.3</v>
      </c>
      <c r="O63" s="28">
        <f t="shared" si="35"/>
        <v>0</v>
      </c>
      <c r="P63" s="64">
        <f t="shared" si="36"/>
        <v>3.3</v>
      </c>
      <c r="Q63" s="26">
        <v>0</v>
      </c>
      <c r="R63" s="26"/>
      <c r="S63" s="27">
        <v>1.32</v>
      </c>
      <c r="T63" s="28">
        <f t="shared" si="37"/>
        <v>1.3096446700507614</v>
      </c>
      <c r="U63" s="65">
        <f t="shared" si="38"/>
        <v>1.0355329949238712E-2</v>
      </c>
      <c r="V63" s="28">
        <v>1.3096446700507614</v>
      </c>
      <c r="W63" s="26"/>
      <c r="X63" s="27">
        <v>1.32</v>
      </c>
      <c r="Y63" s="28">
        <f t="shared" si="39"/>
        <v>0</v>
      </c>
      <c r="Z63" s="65">
        <f t="shared" si="40"/>
        <v>2.6296446700507614</v>
      </c>
      <c r="AA63" s="26">
        <v>0</v>
      </c>
      <c r="AB63" s="26"/>
      <c r="AC63" s="27">
        <v>0.88</v>
      </c>
      <c r="AD63" s="28">
        <f t="shared" si="41"/>
        <v>0</v>
      </c>
      <c r="AE63" s="64">
        <f t="shared" si="24"/>
        <v>0.88</v>
      </c>
      <c r="AF63" s="26">
        <v>0</v>
      </c>
      <c r="AG63" s="26"/>
      <c r="AH63" s="27">
        <v>4.62</v>
      </c>
      <c r="AI63" s="28">
        <f t="shared" si="42"/>
        <v>0.72</v>
      </c>
      <c r="AJ63" s="64">
        <f t="shared" si="25"/>
        <v>3.9000000000000004</v>
      </c>
      <c r="AK63" s="26"/>
      <c r="AL63" s="26"/>
      <c r="AM63" s="27"/>
      <c r="AN63" s="28">
        <f t="shared" si="26"/>
        <v>0</v>
      </c>
      <c r="AO63" s="64">
        <f t="shared" si="27"/>
        <v>0</v>
      </c>
      <c r="AP63" s="26"/>
      <c r="AQ63" s="26"/>
      <c r="AR63" s="27"/>
      <c r="AS63" s="28">
        <f t="shared" si="43"/>
        <v>0</v>
      </c>
      <c r="AT63" s="64">
        <f t="shared" si="28"/>
        <v>0</v>
      </c>
      <c r="AU63" s="26"/>
      <c r="AV63" s="26"/>
      <c r="AW63" s="27"/>
      <c r="AX63" s="133">
        <f t="shared" si="44"/>
        <v>0</v>
      </c>
      <c r="AY63" s="64">
        <f t="shared" si="29"/>
        <v>0</v>
      </c>
      <c r="AZ63" s="133"/>
      <c r="BA63" s="26"/>
      <c r="BB63" s="27"/>
      <c r="BC63" s="28">
        <f t="shared" si="45"/>
        <v>0</v>
      </c>
      <c r="BD63" s="64">
        <f t="shared" si="30"/>
        <v>0</v>
      </c>
      <c r="BE63" s="26"/>
      <c r="BF63" s="26"/>
      <c r="BG63" s="27"/>
      <c r="BH63" s="28">
        <f t="shared" si="46"/>
        <v>0</v>
      </c>
      <c r="BI63" s="64">
        <f t="shared" si="31"/>
        <v>0</v>
      </c>
      <c r="BJ63" s="134" t="s">
        <v>25</v>
      </c>
    </row>
    <row r="64" spans="1:71">
      <c r="A64" s="6" t="s">
        <v>41</v>
      </c>
      <c r="B64" s="21">
        <v>0</v>
      </c>
      <c r="C64" s="21">
        <f>285.96+37.09</f>
        <v>323.04999999999995</v>
      </c>
      <c r="D64" s="126">
        <v>0</v>
      </c>
      <c r="E64" s="23">
        <f t="shared" si="23"/>
        <v>0</v>
      </c>
      <c r="F64" s="64">
        <f>(B64+C64+D65)-E64</f>
        <v>325.04999999999995</v>
      </c>
      <c r="G64" s="23">
        <v>0</v>
      </c>
      <c r="H64" s="21">
        <v>227.3</v>
      </c>
      <c r="I64" s="22">
        <v>8.32</v>
      </c>
      <c r="J64" s="23">
        <f t="shared" si="33"/>
        <v>0</v>
      </c>
      <c r="K64" s="64">
        <f t="shared" si="34"/>
        <v>235.62</v>
      </c>
      <c r="L64" s="21">
        <v>0</v>
      </c>
      <c r="M64" s="21">
        <v>177.91</v>
      </c>
      <c r="N64" s="24">
        <v>0</v>
      </c>
      <c r="O64" s="25">
        <f t="shared" si="35"/>
        <v>0</v>
      </c>
      <c r="P64" s="64">
        <f t="shared" si="36"/>
        <v>177.91</v>
      </c>
      <c r="Q64" s="21">
        <v>0</v>
      </c>
      <c r="R64" s="21">
        <v>156.6</v>
      </c>
      <c r="S64" s="24">
        <v>0</v>
      </c>
      <c r="T64" s="25">
        <f t="shared" si="37"/>
        <v>0</v>
      </c>
      <c r="U64" s="65">
        <f t="shared" si="38"/>
        <v>156.6</v>
      </c>
      <c r="V64" s="25">
        <v>0</v>
      </c>
      <c r="W64" s="21">
        <v>224.22</v>
      </c>
      <c r="X64" s="24">
        <v>0</v>
      </c>
      <c r="Y64" s="25">
        <f t="shared" si="39"/>
        <v>0</v>
      </c>
      <c r="Z64" s="65">
        <f t="shared" si="40"/>
        <v>224.22</v>
      </c>
      <c r="AA64" s="21">
        <v>0</v>
      </c>
      <c r="AB64" s="26">
        <v>365.39000000000004</v>
      </c>
      <c r="AC64" s="27"/>
      <c r="AD64" s="28">
        <f t="shared" si="41"/>
        <v>0</v>
      </c>
      <c r="AE64" s="64">
        <f t="shared" si="24"/>
        <v>365.39000000000004</v>
      </c>
      <c r="AF64" s="21">
        <v>0</v>
      </c>
      <c r="AG64" s="26">
        <v>228.5</v>
      </c>
      <c r="AH64" s="27"/>
      <c r="AI64" s="25">
        <f t="shared" si="42"/>
        <v>0</v>
      </c>
      <c r="AJ64" s="64">
        <f t="shared" si="25"/>
        <v>228.5</v>
      </c>
      <c r="AK64" s="21"/>
      <c r="AL64" s="114"/>
      <c r="AM64" s="27"/>
      <c r="AN64" s="25">
        <f t="shared" si="26"/>
        <v>0</v>
      </c>
      <c r="AO64" s="64">
        <f t="shared" si="27"/>
        <v>0</v>
      </c>
      <c r="AP64" s="21"/>
      <c r="AQ64" s="26"/>
      <c r="AR64" s="27"/>
      <c r="AS64" s="25">
        <f t="shared" si="43"/>
        <v>0</v>
      </c>
      <c r="AT64" s="64">
        <f t="shared" si="28"/>
        <v>0</v>
      </c>
      <c r="AU64" s="21"/>
      <c r="AV64" s="26"/>
      <c r="AW64" s="27"/>
      <c r="AX64" s="97">
        <f t="shared" si="44"/>
        <v>0</v>
      </c>
      <c r="AY64" s="64">
        <f t="shared" si="29"/>
        <v>0</v>
      </c>
      <c r="AZ64" s="97"/>
      <c r="BA64" s="26"/>
      <c r="BB64" s="27"/>
      <c r="BC64" s="25">
        <f t="shared" si="45"/>
        <v>0</v>
      </c>
      <c r="BD64" s="64">
        <f t="shared" si="30"/>
        <v>0</v>
      </c>
      <c r="BE64" s="26"/>
      <c r="BF64" s="26"/>
      <c r="BG64" s="27"/>
      <c r="BH64" s="25">
        <f t="shared" si="46"/>
        <v>0</v>
      </c>
      <c r="BI64" s="64">
        <f t="shared" si="31"/>
        <v>0</v>
      </c>
      <c r="BJ64" s="6" t="s">
        <v>41</v>
      </c>
      <c r="BK64" s="1"/>
      <c r="BL64" s="1"/>
      <c r="BM64" s="1"/>
      <c r="BN64" s="1"/>
      <c r="BO64" s="1"/>
      <c r="BP64" s="1"/>
      <c r="BQ64" s="1"/>
      <c r="BR64" s="1"/>
      <c r="BS64" s="1"/>
    </row>
    <row r="65" spans="1:95">
      <c r="A65" s="5" t="s">
        <v>27</v>
      </c>
      <c r="B65" s="21">
        <v>0</v>
      </c>
      <c r="C65" s="21"/>
      <c r="D65" s="22">
        <v>2</v>
      </c>
      <c r="E65" s="23">
        <f t="shared" si="23"/>
        <v>4.75</v>
      </c>
      <c r="F65" s="64">
        <f>(B65+C65+D66)-E65</f>
        <v>6.17</v>
      </c>
      <c r="G65" s="23">
        <v>4.75</v>
      </c>
      <c r="H65" s="21">
        <v>14.7</v>
      </c>
      <c r="I65" s="22">
        <v>5.5</v>
      </c>
      <c r="J65" s="23">
        <f t="shared" si="33"/>
        <v>10.25</v>
      </c>
      <c r="K65" s="64">
        <f t="shared" si="34"/>
        <v>14.7</v>
      </c>
      <c r="L65" s="21">
        <v>10.25</v>
      </c>
      <c r="M65" s="21">
        <v>9.8000000000000007</v>
      </c>
      <c r="N65" s="24">
        <v>0.25</v>
      </c>
      <c r="O65" s="25">
        <f t="shared" si="35"/>
        <v>10.25</v>
      </c>
      <c r="P65" s="64">
        <f t="shared" si="36"/>
        <v>10.050000000000001</v>
      </c>
      <c r="Q65" s="21">
        <v>10.25</v>
      </c>
      <c r="R65" s="21"/>
      <c r="S65" s="24">
        <v>0</v>
      </c>
      <c r="T65" s="25">
        <f t="shared" si="37"/>
        <v>10.25</v>
      </c>
      <c r="U65" s="65">
        <f t="shared" si="38"/>
        <v>0</v>
      </c>
      <c r="V65" s="25">
        <v>10.25</v>
      </c>
      <c r="W65" s="21">
        <v>10</v>
      </c>
      <c r="X65" s="24">
        <v>3.5</v>
      </c>
      <c r="Y65" s="25">
        <f t="shared" si="39"/>
        <v>15.25</v>
      </c>
      <c r="Z65" s="65">
        <f t="shared" si="40"/>
        <v>8.5</v>
      </c>
      <c r="AA65" s="21">
        <v>15.25</v>
      </c>
      <c r="AB65" s="26"/>
      <c r="AC65" s="27"/>
      <c r="AD65" s="28">
        <f t="shared" si="41"/>
        <v>15.25</v>
      </c>
      <c r="AE65" s="64">
        <f t="shared" si="24"/>
        <v>0</v>
      </c>
      <c r="AF65" s="21">
        <v>15.25</v>
      </c>
      <c r="AG65" s="26"/>
      <c r="AH65" s="27"/>
      <c r="AI65" s="25">
        <f t="shared" si="42"/>
        <v>15.25</v>
      </c>
      <c r="AJ65" s="64">
        <f t="shared" si="25"/>
        <v>0</v>
      </c>
      <c r="AK65" s="21"/>
      <c r="AL65" s="26"/>
      <c r="AM65" s="27"/>
      <c r="AN65" s="25">
        <f t="shared" si="26"/>
        <v>0</v>
      </c>
      <c r="AO65" s="64">
        <f t="shared" si="27"/>
        <v>0</v>
      </c>
      <c r="AP65" s="21"/>
      <c r="AQ65" s="26"/>
      <c r="AR65" s="27"/>
      <c r="AS65" s="25">
        <f t="shared" si="43"/>
        <v>0</v>
      </c>
      <c r="AT65" s="64">
        <f t="shared" si="28"/>
        <v>0</v>
      </c>
      <c r="AU65" s="21"/>
      <c r="AV65" s="26"/>
      <c r="AW65" s="27"/>
      <c r="AX65" s="97">
        <f t="shared" si="44"/>
        <v>0</v>
      </c>
      <c r="AY65" s="64">
        <f t="shared" si="29"/>
        <v>0</v>
      </c>
      <c r="AZ65" s="97"/>
      <c r="BA65" s="114"/>
      <c r="BB65" s="27"/>
      <c r="BC65" s="25">
        <f t="shared" si="45"/>
        <v>0</v>
      </c>
      <c r="BD65" s="64">
        <f t="shared" si="30"/>
        <v>0</v>
      </c>
      <c r="BE65" s="26"/>
      <c r="BF65" s="26"/>
      <c r="BG65" s="27"/>
      <c r="BH65" s="25">
        <f t="shared" si="46"/>
        <v>0</v>
      </c>
      <c r="BI65" s="64">
        <f t="shared" si="31"/>
        <v>0</v>
      </c>
      <c r="BJ65" s="5" t="s">
        <v>27</v>
      </c>
      <c r="BK65" s="1"/>
      <c r="BL65" s="1"/>
      <c r="BM65" s="1"/>
      <c r="BN65" s="1"/>
      <c r="BO65" s="1"/>
      <c r="BP65" s="1"/>
      <c r="BQ65" s="1"/>
      <c r="BR65" s="1"/>
      <c r="BS65" s="1"/>
    </row>
    <row r="66" spans="1:95">
      <c r="A66" s="5" t="s">
        <v>28</v>
      </c>
      <c r="B66" s="21">
        <v>0</v>
      </c>
      <c r="C66" s="26">
        <v>15.84</v>
      </c>
      <c r="D66" s="22">
        <v>10.92</v>
      </c>
      <c r="E66" s="23">
        <f t="shared" si="23"/>
        <v>6.24</v>
      </c>
      <c r="F66" s="64">
        <f t="shared" si="32"/>
        <v>20.519999999999996</v>
      </c>
      <c r="G66" s="23">
        <v>6.24</v>
      </c>
      <c r="H66" s="26">
        <v>118.8</v>
      </c>
      <c r="I66" s="22">
        <f>19.2+48.82</f>
        <v>68.02</v>
      </c>
      <c r="J66" s="23">
        <f t="shared" si="33"/>
        <v>5.46</v>
      </c>
      <c r="K66" s="64">
        <f t="shared" si="34"/>
        <v>187.6</v>
      </c>
      <c r="L66" s="21">
        <v>5.46</v>
      </c>
      <c r="M66" s="21">
        <v>91.92</v>
      </c>
      <c r="N66" s="21">
        <v>5.46</v>
      </c>
      <c r="O66" s="25">
        <f t="shared" si="35"/>
        <v>4.68</v>
      </c>
      <c r="P66" s="64">
        <f t="shared" si="36"/>
        <v>98.16</v>
      </c>
      <c r="Q66" s="21">
        <v>4.68</v>
      </c>
      <c r="R66" s="26">
        <v>36</v>
      </c>
      <c r="S66" s="21">
        <v>0</v>
      </c>
      <c r="T66" s="25">
        <f t="shared" si="37"/>
        <v>4.68</v>
      </c>
      <c r="U66" s="65">
        <f t="shared" si="38"/>
        <v>36</v>
      </c>
      <c r="V66" s="25">
        <v>4.68</v>
      </c>
      <c r="W66" s="26">
        <f>19.25+55.25</f>
        <v>74.5</v>
      </c>
      <c r="X66" s="24">
        <v>2.34</v>
      </c>
      <c r="Y66" s="25">
        <f>AM102</f>
        <v>4.29</v>
      </c>
      <c r="Z66" s="65">
        <f t="shared" si="40"/>
        <v>77.23</v>
      </c>
      <c r="AA66" s="21">
        <v>4.29</v>
      </c>
      <c r="AB66" s="26">
        <v>84.58</v>
      </c>
      <c r="AC66" s="26">
        <v>6.24</v>
      </c>
      <c r="AD66" s="28">
        <f t="shared" si="41"/>
        <v>10.92</v>
      </c>
      <c r="AE66" s="64">
        <f t="shared" si="24"/>
        <v>84.19</v>
      </c>
      <c r="AF66" s="21">
        <v>10.92</v>
      </c>
      <c r="AG66" s="26">
        <v>14.86</v>
      </c>
      <c r="AH66" s="26">
        <v>19.89</v>
      </c>
      <c r="AI66" s="25">
        <f t="shared" si="42"/>
        <v>0</v>
      </c>
      <c r="AJ66" s="64">
        <f t="shared" si="25"/>
        <v>45.67</v>
      </c>
      <c r="AK66" s="21"/>
      <c r="AL66" s="26"/>
      <c r="AM66" s="26"/>
      <c r="AN66" s="25">
        <f t="shared" si="26"/>
        <v>0</v>
      </c>
      <c r="AO66" s="64">
        <f t="shared" si="27"/>
        <v>0</v>
      </c>
      <c r="AP66" s="21"/>
      <c r="AQ66" s="26"/>
      <c r="AR66" s="26"/>
      <c r="AS66" s="25">
        <f t="shared" si="43"/>
        <v>0</v>
      </c>
      <c r="AT66" s="64">
        <f t="shared" si="28"/>
        <v>0</v>
      </c>
      <c r="AU66" s="21"/>
      <c r="AV66" s="26"/>
      <c r="AW66" s="26"/>
      <c r="AX66" s="97">
        <f t="shared" si="44"/>
        <v>0</v>
      </c>
      <c r="AY66" s="64">
        <f t="shared" si="29"/>
        <v>0</v>
      </c>
      <c r="AZ66" s="97"/>
      <c r="BA66" s="26"/>
      <c r="BB66" s="26"/>
      <c r="BC66" s="25">
        <f t="shared" si="45"/>
        <v>0</v>
      </c>
      <c r="BD66" s="64">
        <f t="shared" si="30"/>
        <v>0</v>
      </c>
      <c r="BE66" s="26"/>
      <c r="BF66" s="26"/>
      <c r="BG66" s="26"/>
      <c r="BH66" s="25">
        <f t="shared" si="46"/>
        <v>0</v>
      </c>
      <c r="BI66" s="64">
        <f t="shared" si="31"/>
        <v>0</v>
      </c>
      <c r="BJ66" s="5" t="s">
        <v>28</v>
      </c>
      <c r="BK66" s="1"/>
      <c r="BL66" s="1"/>
      <c r="BM66" s="1"/>
      <c r="BN66" s="1"/>
      <c r="BO66" s="1"/>
      <c r="BP66" s="1"/>
      <c r="BQ66" s="1"/>
      <c r="BR66" s="1"/>
      <c r="BS66" s="1"/>
    </row>
    <row r="67" spans="1:95">
      <c r="A67" s="6" t="s">
        <v>29</v>
      </c>
      <c r="B67" s="21">
        <v>0</v>
      </c>
      <c r="C67" s="21"/>
      <c r="D67" s="22">
        <v>0</v>
      </c>
      <c r="E67" s="23">
        <v>0</v>
      </c>
      <c r="F67" s="64">
        <f t="shared" si="32"/>
        <v>0</v>
      </c>
      <c r="G67" s="23">
        <v>0</v>
      </c>
      <c r="H67" s="21"/>
      <c r="I67" s="22"/>
      <c r="J67" s="23">
        <v>0</v>
      </c>
      <c r="K67" s="64">
        <f t="shared" si="34"/>
        <v>0</v>
      </c>
      <c r="L67" s="21">
        <v>0</v>
      </c>
      <c r="M67" s="21"/>
      <c r="N67" s="21">
        <v>0</v>
      </c>
      <c r="O67" s="25">
        <v>0</v>
      </c>
      <c r="P67" s="64">
        <f t="shared" si="36"/>
        <v>0</v>
      </c>
      <c r="Q67" s="21">
        <v>0</v>
      </c>
      <c r="R67" s="21"/>
      <c r="S67" s="21">
        <v>0.5</v>
      </c>
      <c r="T67" s="25">
        <v>0</v>
      </c>
      <c r="U67" s="65">
        <f t="shared" si="38"/>
        <v>0.5</v>
      </c>
      <c r="V67" s="25">
        <v>0</v>
      </c>
      <c r="W67" s="21"/>
      <c r="X67" s="21">
        <v>0</v>
      </c>
      <c r="Y67" s="25">
        <v>0</v>
      </c>
      <c r="Z67" s="65">
        <f t="shared" si="40"/>
        <v>0</v>
      </c>
      <c r="AA67" s="21">
        <v>0</v>
      </c>
      <c r="AB67" s="26"/>
      <c r="AC67" s="26"/>
      <c r="AD67" s="28">
        <v>0</v>
      </c>
      <c r="AE67" s="64">
        <f t="shared" si="24"/>
        <v>0</v>
      </c>
      <c r="AF67" s="21">
        <v>0</v>
      </c>
      <c r="AG67" s="26"/>
      <c r="AH67" s="26"/>
      <c r="AI67" s="25">
        <v>0</v>
      </c>
      <c r="AJ67" s="64">
        <f t="shared" si="25"/>
        <v>0</v>
      </c>
      <c r="AK67" s="21"/>
      <c r="AL67" s="26"/>
      <c r="AM67" s="26"/>
      <c r="AN67" s="25">
        <v>0</v>
      </c>
      <c r="AO67" s="64">
        <f t="shared" si="27"/>
        <v>0</v>
      </c>
      <c r="AP67" s="21"/>
      <c r="AQ67" s="26"/>
      <c r="AR67" s="26"/>
      <c r="AS67" s="25">
        <v>0</v>
      </c>
      <c r="AT67" s="64">
        <f t="shared" si="28"/>
        <v>0</v>
      </c>
      <c r="AU67" s="21"/>
      <c r="AV67" s="26"/>
      <c r="AW67" s="26"/>
      <c r="AX67" s="97">
        <v>0</v>
      </c>
      <c r="AY67" s="64">
        <f t="shared" si="29"/>
        <v>0</v>
      </c>
      <c r="AZ67" s="97"/>
      <c r="BA67" s="26"/>
      <c r="BB67" s="26"/>
      <c r="BC67" s="25">
        <v>0</v>
      </c>
      <c r="BD67" s="64">
        <f t="shared" si="30"/>
        <v>0</v>
      </c>
      <c r="BE67" s="26"/>
      <c r="BF67" s="26"/>
      <c r="BG67" s="26"/>
      <c r="BH67" s="25">
        <v>0</v>
      </c>
      <c r="BI67" s="64">
        <f t="shared" si="31"/>
        <v>0</v>
      </c>
      <c r="BJ67" s="6" t="s">
        <v>29</v>
      </c>
      <c r="BK67" s="1"/>
      <c r="BL67" s="1"/>
      <c r="BM67" s="1"/>
      <c r="BN67" s="1"/>
      <c r="BO67" s="1"/>
      <c r="BP67" s="1"/>
      <c r="BQ67" s="1"/>
      <c r="BR67" s="1"/>
      <c r="BS67" s="1"/>
    </row>
    <row r="68" spans="1:95" s="1" customFormat="1">
      <c r="A68" s="9" t="s">
        <v>42</v>
      </c>
      <c r="B68" s="21">
        <v>0</v>
      </c>
      <c r="C68" s="21"/>
      <c r="D68" s="22">
        <v>0</v>
      </c>
      <c r="E68" s="23">
        <v>0</v>
      </c>
      <c r="F68" s="64">
        <f t="shared" si="32"/>
        <v>0</v>
      </c>
      <c r="G68" s="23">
        <v>0</v>
      </c>
      <c r="H68" s="21"/>
      <c r="I68" s="22"/>
      <c r="J68" s="23">
        <v>0</v>
      </c>
      <c r="K68" s="64">
        <f t="shared" si="34"/>
        <v>0</v>
      </c>
      <c r="L68" s="21">
        <v>0</v>
      </c>
      <c r="M68" s="21">
        <v>120</v>
      </c>
      <c r="N68" s="21">
        <v>0</v>
      </c>
      <c r="O68" s="25">
        <v>0</v>
      </c>
      <c r="P68" s="64">
        <f t="shared" si="36"/>
        <v>120</v>
      </c>
      <c r="Q68" s="21">
        <v>0</v>
      </c>
      <c r="R68" s="21">
        <v>216</v>
      </c>
      <c r="S68" s="21">
        <v>62.688600000000008</v>
      </c>
      <c r="T68" s="25">
        <v>0</v>
      </c>
      <c r="U68" s="65">
        <f t="shared" si="38"/>
        <v>278.68860000000001</v>
      </c>
      <c r="V68" s="25">
        <v>0</v>
      </c>
      <c r="W68" s="21"/>
      <c r="X68" s="21">
        <v>0</v>
      </c>
      <c r="Y68" s="25">
        <v>0</v>
      </c>
      <c r="Z68" s="65">
        <f t="shared" si="40"/>
        <v>0</v>
      </c>
      <c r="AA68" s="21">
        <v>0</v>
      </c>
      <c r="AB68" s="26">
        <v>264</v>
      </c>
      <c r="AC68" s="26"/>
      <c r="AD68" s="28">
        <v>0</v>
      </c>
      <c r="AE68" s="64">
        <f t="shared" si="24"/>
        <v>264</v>
      </c>
      <c r="AF68" s="21">
        <v>0</v>
      </c>
      <c r="AG68" s="26">
        <v>132</v>
      </c>
      <c r="AH68" s="26"/>
      <c r="AI68" s="25">
        <v>0</v>
      </c>
      <c r="AJ68" s="64">
        <f t="shared" si="25"/>
        <v>132</v>
      </c>
      <c r="AK68" s="21"/>
      <c r="AL68" s="26"/>
      <c r="AM68" s="26"/>
      <c r="AN68" s="25">
        <v>0</v>
      </c>
      <c r="AO68" s="64">
        <f t="shared" si="27"/>
        <v>0</v>
      </c>
      <c r="AP68" s="21"/>
      <c r="AQ68" s="26"/>
      <c r="AR68" s="26"/>
      <c r="AS68" s="25">
        <v>0</v>
      </c>
      <c r="AT68" s="64">
        <f t="shared" si="28"/>
        <v>0</v>
      </c>
      <c r="AU68" s="21"/>
      <c r="AV68" s="26"/>
      <c r="AW68" s="26"/>
      <c r="AX68" s="97">
        <v>0</v>
      </c>
      <c r="AY68" s="64">
        <f t="shared" si="29"/>
        <v>0</v>
      </c>
      <c r="AZ68" s="97"/>
      <c r="BA68" s="26"/>
      <c r="BB68" s="26"/>
      <c r="BC68" s="25">
        <v>0</v>
      </c>
      <c r="BD68" s="64">
        <f t="shared" si="30"/>
        <v>0</v>
      </c>
      <c r="BE68" s="26"/>
      <c r="BF68" s="26"/>
      <c r="BG68" s="26"/>
      <c r="BH68" s="25">
        <v>0</v>
      </c>
      <c r="BI68" s="64">
        <f t="shared" si="31"/>
        <v>0</v>
      </c>
      <c r="BJ68" s="9" t="s">
        <v>42</v>
      </c>
    </row>
    <row r="69" spans="1:95" s="1" customFormat="1">
      <c r="A69" s="9" t="s">
        <v>39</v>
      </c>
      <c r="B69" s="21">
        <v>0</v>
      </c>
      <c r="C69" s="21"/>
      <c r="D69" s="22">
        <v>0</v>
      </c>
      <c r="E69" s="23">
        <v>0</v>
      </c>
      <c r="F69" s="64">
        <f t="shared" si="32"/>
        <v>0</v>
      </c>
      <c r="G69" s="23">
        <v>0</v>
      </c>
      <c r="H69" s="21">
        <v>134.92000000000002</v>
      </c>
      <c r="I69" s="22">
        <v>12.75</v>
      </c>
      <c r="J69" s="23">
        <v>0</v>
      </c>
      <c r="K69" s="64">
        <f t="shared" si="34"/>
        <v>147.67000000000002</v>
      </c>
      <c r="L69" s="21">
        <v>0</v>
      </c>
      <c r="M69" s="21">
        <v>138.31</v>
      </c>
      <c r="N69" s="21">
        <v>0</v>
      </c>
      <c r="O69" s="25">
        <v>0</v>
      </c>
      <c r="P69" s="64">
        <f t="shared" si="36"/>
        <v>138.31</v>
      </c>
      <c r="Q69" s="21">
        <v>0</v>
      </c>
      <c r="R69" s="21">
        <v>126.72</v>
      </c>
      <c r="S69" s="21">
        <v>0</v>
      </c>
      <c r="T69" s="25">
        <f>AE103</f>
        <v>0</v>
      </c>
      <c r="U69" s="65">
        <f t="shared" si="38"/>
        <v>126.72</v>
      </c>
      <c r="V69" s="25">
        <v>0</v>
      </c>
      <c r="W69" s="21">
        <v>180</v>
      </c>
      <c r="X69" s="21">
        <v>0</v>
      </c>
      <c r="Y69" s="25">
        <f>AM103</f>
        <v>0</v>
      </c>
      <c r="Z69" s="65">
        <f t="shared" si="40"/>
        <v>180</v>
      </c>
      <c r="AA69" s="21">
        <v>0</v>
      </c>
      <c r="AB69" s="21">
        <v>119</v>
      </c>
      <c r="AC69" s="21"/>
      <c r="AD69" s="28">
        <f>AU103</f>
        <v>0</v>
      </c>
      <c r="AE69" s="64">
        <f t="shared" si="24"/>
        <v>119</v>
      </c>
      <c r="AF69" s="21">
        <v>0</v>
      </c>
      <c r="AG69" s="21"/>
      <c r="AH69" s="21"/>
      <c r="AI69" s="25">
        <f>BC103</f>
        <v>0</v>
      </c>
      <c r="AJ69" s="64">
        <f>AF69+AG69+AH69-AI69</f>
        <v>0</v>
      </c>
      <c r="AK69" s="21"/>
      <c r="AL69" s="21"/>
      <c r="AM69" s="21"/>
      <c r="AN69" s="25">
        <f>BK103</f>
        <v>0</v>
      </c>
      <c r="AO69" s="64">
        <f t="shared" si="27"/>
        <v>0</v>
      </c>
      <c r="AP69" s="21"/>
      <c r="AQ69" s="21"/>
      <c r="AR69" s="21"/>
      <c r="AS69" s="25">
        <f>BS103</f>
        <v>0</v>
      </c>
      <c r="AT69" s="64">
        <f t="shared" si="28"/>
        <v>0</v>
      </c>
      <c r="AU69" s="21"/>
      <c r="AV69" s="21"/>
      <c r="AW69" s="21"/>
      <c r="AX69" s="97">
        <f>CA103</f>
        <v>0</v>
      </c>
      <c r="AY69" s="64">
        <f t="shared" si="29"/>
        <v>0</v>
      </c>
      <c r="AZ69" s="97"/>
      <c r="BA69" s="21"/>
      <c r="BB69" s="21"/>
      <c r="BC69" s="25">
        <f>CI103</f>
        <v>0</v>
      </c>
      <c r="BD69" s="64">
        <f t="shared" si="30"/>
        <v>0</v>
      </c>
      <c r="BE69" s="26"/>
      <c r="BF69" s="26"/>
      <c r="BG69" s="26"/>
      <c r="BH69" s="25">
        <f>CQ103</f>
        <v>0</v>
      </c>
      <c r="BI69" s="64">
        <f t="shared" si="31"/>
        <v>0</v>
      </c>
      <c r="BJ69" s="9" t="s">
        <v>39</v>
      </c>
      <c r="CL69" s="15"/>
    </row>
    <row r="70" spans="1:95">
      <c r="A70" s="6" t="s">
        <v>35</v>
      </c>
      <c r="B70" s="21">
        <v>0</v>
      </c>
      <c r="C70" s="21">
        <v>55.86</v>
      </c>
      <c r="D70" s="22">
        <v>0</v>
      </c>
      <c r="E70" s="23">
        <v>0</v>
      </c>
      <c r="F70" s="64">
        <f t="shared" si="32"/>
        <v>55.86</v>
      </c>
      <c r="G70" s="23">
        <v>0</v>
      </c>
      <c r="H70" s="21"/>
      <c r="I70" s="22"/>
      <c r="J70" s="23">
        <v>0</v>
      </c>
      <c r="K70" s="64">
        <f t="shared" si="34"/>
        <v>0</v>
      </c>
      <c r="L70" s="21">
        <v>0</v>
      </c>
      <c r="M70" s="21">
        <v>48.349999999999994</v>
      </c>
      <c r="N70" s="21">
        <v>0</v>
      </c>
      <c r="O70" s="25">
        <v>0</v>
      </c>
      <c r="P70" s="64">
        <f t="shared" si="36"/>
        <v>48.349999999999994</v>
      </c>
      <c r="Q70" s="21">
        <v>0</v>
      </c>
      <c r="R70" s="21">
        <v>102.03</v>
      </c>
      <c r="S70" s="21">
        <v>0</v>
      </c>
      <c r="T70" s="25">
        <v>0</v>
      </c>
      <c r="U70" s="65">
        <f t="shared" si="38"/>
        <v>102.03</v>
      </c>
      <c r="V70" s="25">
        <v>0</v>
      </c>
      <c r="W70" s="21">
        <v>76.459999999999994</v>
      </c>
      <c r="X70" s="21">
        <v>0</v>
      </c>
      <c r="Y70" s="25">
        <v>0</v>
      </c>
      <c r="Z70" s="65">
        <f t="shared" si="40"/>
        <v>76.459999999999994</v>
      </c>
      <c r="AA70" s="21">
        <v>0</v>
      </c>
      <c r="AB70" s="21">
        <v>55</v>
      </c>
      <c r="AC70" s="21"/>
      <c r="AD70" s="28">
        <f t="shared" si="41"/>
        <v>0</v>
      </c>
      <c r="AE70" s="64">
        <f t="shared" si="24"/>
        <v>55</v>
      </c>
      <c r="AF70" s="21">
        <v>0</v>
      </c>
      <c r="AG70" s="21">
        <v>12.5</v>
      </c>
      <c r="AH70" s="21"/>
      <c r="AI70" s="25">
        <f t="shared" si="42"/>
        <v>0</v>
      </c>
      <c r="AJ70" s="64">
        <f t="shared" si="25"/>
        <v>12.5</v>
      </c>
      <c r="AK70" s="21"/>
      <c r="AL70" s="21"/>
      <c r="AM70" s="21"/>
      <c r="AN70" s="25">
        <v>0</v>
      </c>
      <c r="AO70" s="64">
        <f t="shared" si="27"/>
        <v>0</v>
      </c>
      <c r="AP70" s="21"/>
      <c r="AQ70" s="21"/>
      <c r="AR70" s="21"/>
      <c r="AS70" s="25">
        <f>BS103</f>
        <v>0</v>
      </c>
      <c r="AT70" s="64">
        <f t="shared" si="28"/>
        <v>0</v>
      </c>
      <c r="AU70" s="21"/>
      <c r="AV70" s="21"/>
      <c r="AW70" s="21"/>
      <c r="AX70" s="97">
        <f>BW103</f>
        <v>0</v>
      </c>
      <c r="AY70" s="64">
        <f t="shared" si="29"/>
        <v>0</v>
      </c>
      <c r="AZ70" s="97"/>
      <c r="BA70" s="21"/>
      <c r="BB70" s="21"/>
      <c r="BC70" s="25">
        <v>0</v>
      </c>
      <c r="BD70" s="64">
        <f t="shared" si="30"/>
        <v>0</v>
      </c>
      <c r="BE70" s="26"/>
      <c r="BF70" s="26"/>
      <c r="BG70" s="26"/>
      <c r="BH70" s="25">
        <v>0</v>
      </c>
      <c r="BI70" s="64">
        <f t="shared" si="31"/>
        <v>0</v>
      </c>
      <c r="BJ70" s="6" t="s">
        <v>35</v>
      </c>
      <c r="BK70" s="1"/>
      <c r="BL70" s="1"/>
      <c r="BM70" s="1"/>
      <c r="BN70" s="1"/>
      <c r="BO70" s="1"/>
      <c r="BP70" s="1"/>
      <c r="BQ70" s="1"/>
      <c r="BR70" s="1"/>
      <c r="BS70" s="1"/>
    </row>
    <row r="71" spans="1:95">
      <c r="A71" s="9" t="s">
        <v>36</v>
      </c>
      <c r="B71" s="21">
        <v>0</v>
      </c>
      <c r="C71" s="29"/>
      <c r="D71" s="106">
        <v>0</v>
      </c>
      <c r="E71" s="23">
        <v>0</v>
      </c>
      <c r="F71" s="64">
        <f t="shared" si="32"/>
        <v>0</v>
      </c>
      <c r="G71" s="23">
        <v>0</v>
      </c>
      <c r="H71" s="29"/>
      <c r="I71" s="106"/>
      <c r="J71" s="23">
        <v>0</v>
      </c>
      <c r="K71" s="64">
        <f t="shared" si="34"/>
        <v>0</v>
      </c>
      <c r="L71" s="21">
        <v>0</v>
      </c>
      <c r="M71" s="21"/>
      <c r="N71" s="29">
        <v>0</v>
      </c>
      <c r="O71" s="25">
        <v>0</v>
      </c>
      <c r="P71" s="64">
        <f t="shared" si="36"/>
        <v>0</v>
      </c>
      <c r="Q71" s="21">
        <v>0</v>
      </c>
      <c r="R71" s="29">
        <v>64.849999999999994</v>
      </c>
      <c r="S71" s="29">
        <v>0</v>
      </c>
      <c r="T71" s="25">
        <v>0</v>
      </c>
      <c r="U71" s="65">
        <f t="shared" si="38"/>
        <v>64.849999999999994</v>
      </c>
      <c r="V71" s="25">
        <v>0</v>
      </c>
      <c r="W71" s="29">
        <v>114.51</v>
      </c>
      <c r="X71" s="29">
        <v>0</v>
      </c>
      <c r="Y71" s="25">
        <v>0</v>
      </c>
      <c r="Z71" s="65">
        <f t="shared" si="40"/>
        <v>114.51</v>
      </c>
      <c r="AA71" s="21">
        <v>0</v>
      </c>
      <c r="AB71" s="29"/>
      <c r="AC71" s="29"/>
      <c r="AD71" s="28">
        <f t="shared" si="41"/>
        <v>0</v>
      </c>
      <c r="AE71" s="64">
        <f t="shared" si="24"/>
        <v>0</v>
      </c>
      <c r="AF71" s="21">
        <v>0</v>
      </c>
      <c r="AG71" s="29"/>
      <c r="AH71" s="29"/>
      <c r="AI71" s="25">
        <f t="shared" si="42"/>
        <v>0</v>
      </c>
      <c r="AJ71" s="64">
        <f t="shared" si="25"/>
        <v>0</v>
      </c>
      <c r="AK71" s="21"/>
      <c r="AL71" s="29"/>
      <c r="AM71" s="29"/>
      <c r="AN71" s="25">
        <v>0</v>
      </c>
      <c r="AO71" s="64">
        <f t="shared" si="27"/>
        <v>0</v>
      </c>
      <c r="AP71" s="21"/>
      <c r="AQ71" s="29"/>
      <c r="AR71" s="29"/>
      <c r="AS71" s="25">
        <f t="shared" si="43"/>
        <v>0</v>
      </c>
      <c r="AT71" s="64">
        <f t="shared" si="28"/>
        <v>0</v>
      </c>
      <c r="AU71" s="21"/>
      <c r="AV71" s="29"/>
      <c r="AW71" s="29"/>
      <c r="AX71" s="97">
        <f t="shared" ref="AX71" si="47">BX107</f>
        <v>0</v>
      </c>
      <c r="AY71" s="64">
        <f t="shared" si="29"/>
        <v>0</v>
      </c>
      <c r="AZ71" s="97"/>
      <c r="BA71" s="29"/>
      <c r="BB71" s="29"/>
      <c r="BC71" s="25">
        <v>0</v>
      </c>
      <c r="BD71" s="64">
        <f t="shared" si="30"/>
        <v>0</v>
      </c>
      <c r="BE71" s="26"/>
      <c r="BF71" s="116"/>
      <c r="BG71" s="116"/>
      <c r="BH71" s="25">
        <v>0</v>
      </c>
      <c r="BI71" s="64">
        <f t="shared" si="31"/>
        <v>0</v>
      </c>
      <c r="BJ71" s="9" t="s">
        <v>36</v>
      </c>
      <c r="BK71" s="1"/>
      <c r="BL71" s="1"/>
      <c r="BM71" s="1"/>
      <c r="BN71" s="1"/>
      <c r="BO71" s="1"/>
      <c r="BP71" s="1"/>
      <c r="BQ71" s="1"/>
      <c r="BR71" s="1"/>
      <c r="BS71" s="1"/>
    </row>
    <row r="72" spans="1:95">
      <c r="A72" s="149" t="s">
        <v>34</v>
      </c>
      <c r="B72" s="21">
        <v>0</v>
      </c>
      <c r="C72" s="21">
        <v>448.68</v>
      </c>
      <c r="D72" s="22"/>
      <c r="E72" s="23">
        <v>0</v>
      </c>
      <c r="F72" s="64">
        <f t="shared" ref="F72:F73" si="48">(B72+C72+D72)-E72</f>
        <v>448.68</v>
      </c>
      <c r="G72" s="147">
        <v>0</v>
      </c>
      <c r="H72" s="21">
        <v>506.28</v>
      </c>
      <c r="I72" s="22"/>
      <c r="J72" s="22">
        <v>0</v>
      </c>
      <c r="K72" s="64">
        <f t="shared" ref="K72:K73" si="49">(G72+H72+I72)-J72</f>
        <v>506.28</v>
      </c>
      <c r="L72" s="21">
        <v>0</v>
      </c>
      <c r="M72" s="21">
        <v>530.54999999999995</v>
      </c>
      <c r="N72" s="21">
        <v>0</v>
      </c>
      <c r="O72" s="24">
        <v>0</v>
      </c>
      <c r="P72" s="64">
        <f t="shared" ref="P72:P73" si="50">(L72+M72+N72)-O72</f>
        <v>530.54999999999995</v>
      </c>
      <c r="Q72" s="21">
        <v>0</v>
      </c>
      <c r="R72" s="21">
        <v>234.09</v>
      </c>
      <c r="S72" s="21">
        <v>0</v>
      </c>
      <c r="T72" s="24">
        <v>0</v>
      </c>
      <c r="U72" s="64">
        <f t="shared" ref="U72:U73" si="51">(Q72+R72+S72)-T72</f>
        <v>234.09</v>
      </c>
      <c r="V72" s="24">
        <v>0</v>
      </c>
      <c r="W72" s="21">
        <v>368.28</v>
      </c>
      <c r="X72" s="21">
        <v>0</v>
      </c>
      <c r="Y72" s="24">
        <v>0</v>
      </c>
      <c r="Z72" s="64">
        <f t="shared" ref="Z72:Z73" si="52">(V72+W72+X72)-Y72</f>
        <v>368.28</v>
      </c>
      <c r="AA72" s="21">
        <v>0</v>
      </c>
      <c r="AB72" s="21">
        <v>509.23099999999999</v>
      </c>
      <c r="AC72" s="21"/>
      <c r="AD72" s="27">
        <f t="shared" ref="AD72" si="53">AU108</f>
        <v>0</v>
      </c>
      <c r="AE72" s="64">
        <f t="shared" ref="AE72:AE73" si="54">AA72+AB72+AC72-AD72</f>
        <v>509.23099999999999</v>
      </c>
      <c r="AF72" s="21">
        <v>0</v>
      </c>
      <c r="AG72" s="21">
        <v>105.44</v>
      </c>
      <c r="AH72" s="21"/>
      <c r="AI72" s="24">
        <f t="shared" ref="AI72" si="55">BC108</f>
        <v>0</v>
      </c>
      <c r="AJ72" s="64">
        <f t="shared" ref="AJ72:AJ73" si="56">AF72+AG72+AH72-AI72</f>
        <v>105.44</v>
      </c>
      <c r="AK72" s="21"/>
      <c r="AL72" s="21"/>
      <c r="AM72" s="21"/>
      <c r="AN72" s="24">
        <v>0</v>
      </c>
      <c r="AO72" s="64">
        <f t="shared" ref="AO72:AO73" si="57">AK72+AL72+AM72-AN72</f>
        <v>0</v>
      </c>
      <c r="AP72" s="21"/>
      <c r="AQ72" s="21"/>
      <c r="AR72" s="21"/>
      <c r="AS72" s="24">
        <f t="shared" ref="AS72" si="58">BS108</f>
        <v>0</v>
      </c>
      <c r="AT72" s="64">
        <f t="shared" ref="AT72:AT73" si="59">AP72+AQ72+AR72-AS72</f>
        <v>0</v>
      </c>
      <c r="AU72" s="21"/>
      <c r="AV72" s="21"/>
      <c r="AW72" s="21"/>
      <c r="AX72" s="139">
        <f t="shared" ref="AX72" si="60">BX108</f>
        <v>0</v>
      </c>
      <c r="AY72" s="64">
        <f t="shared" ref="AY72:AY73" si="61">AU72+AV72+AW72-AX72</f>
        <v>0</v>
      </c>
      <c r="AZ72" s="139"/>
      <c r="BA72" s="21"/>
      <c r="BB72" s="21"/>
      <c r="BC72" s="24">
        <v>0</v>
      </c>
      <c r="BD72" s="64">
        <f t="shared" ref="BD72:BD73" si="62">AZ72+BA72+BB72-BC72</f>
        <v>0</v>
      </c>
      <c r="BE72" s="26"/>
      <c r="BF72" s="26"/>
      <c r="BG72" s="26"/>
      <c r="BH72" s="24">
        <v>0</v>
      </c>
      <c r="BI72" s="64">
        <f t="shared" ref="BI72:BI73" si="63">BE72+BF72+BG72-BH72</f>
        <v>0</v>
      </c>
      <c r="BJ72" s="14" t="s">
        <v>34</v>
      </c>
      <c r="BK72" s="1"/>
      <c r="BL72" s="1"/>
      <c r="BM72" s="1"/>
      <c r="BN72" s="1"/>
      <c r="BO72" s="1"/>
      <c r="BP72" s="1"/>
      <c r="BQ72" s="1"/>
      <c r="BR72" s="1"/>
      <c r="BS72" s="1"/>
    </row>
    <row r="73" spans="1:95" s="1" customFormat="1" ht="15.75" thickBot="1">
      <c r="A73" s="86" t="s">
        <v>104</v>
      </c>
      <c r="B73" s="140">
        <v>0</v>
      </c>
      <c r="C73" s="140"/>
      <c r="D73" s="141"/>
      <c r="E73" s="146"/>
      <c r="F73" s="64">
        <f t="shared" si="48"/>
        <v>0</v>
      </c>
      <c r="G73" s="148"/>
      <c r="H73" s="140"/>
      <c r="I73" s="141"/>
      <c r="J73" s="141"/>
      <c r="K73" s="64">
        <f t="shared" si="49"/>
        <v>0</v>
      </c>
      <c r="L73" s="140"/>
      <c r="M73" s="140">
        <v>36</v>
      </c>
      <c r="N73" s="140"/>
      <c r="O73" s="142"/>
      <c r="P73" s="64">
        <f t="shared" si="50"/>
        <v>36</v>
      </c>
      <c r="Q73" s="140"/>
      <c r="R73" s="140">
        <v>36</v>
      </c>
      <c r="S73" s="140"/>
      <c r="T73" s="142"/>
      <c r="U73" s="64">
        <f t="shared" si="51"/>
        <v>36</v>
      </c>
      <c r="V73" s="142"/>
      <c r="W73" s="140"/>
      <c r="X73" s="140">
        <v>26</v>
      </c>
      <c r="Y73" s="142"/>
      <c r="Z73" s="64">
        <f t="shared" si="52"/>
        <v>26</v>
      </c>
      <c r="AA73" s="140"/>
      <c r="AB73" s="140"/>
      <c r="AC73" s="140"/>
      <c r="AD73" s="143"/>
      <c r="AE73" s="64">
        <f t="shared" si="54"/>
        <v>0</v>
      </c>
      <c r="AF73" s="140"/>
      <c r="AG73" s="140">
        <v>10.34</v>
      </c>
      <c r="AH73" s="140"/>
      <c r="AI73" s="142"/>
      <c r="AJ73" s="64">
        <f t="shared" si="56"/>
        <v>10.34</v>
      </c>
      <c r="AK73" s="140"/>
      <c r="AL73" s="140"/>
      <c r="AM73" s="140"/>
      <c r="AN73" s="142"/>
      <c r="AO73" s="64">
        <f t="shared" si="57"/>
        <v>0</v>
      </c>
      <c r="AP73" s="140"/>
      <c r="AQ73" s="140"/>
      <c r="AR73" s="140"/>
      <c r="AS73" s="142"/>
      <c r="AT73" s="64">
        <f t="shared" si="59"/>
        <v>0</v>
      </c>
      <c r="AU73" s="140"/>
      <c r="AV73" s="140"/>
      <c r="AW73" s="140"/>
      <c r="AX73" s="144"/>
      <c r="AY73" s="64">
        <f t="shared" si="61"/>
        <v>0</v>
      </c>
      <c r="AZ73" s="144"/>
      <c r="BA73" s="140"/>
      <c r="BB73" s="140"/>
      <c r="BC73" s="142"/>
      <c r="BD73" s="64">
        <f t="shared" si="62"/>
        <v>0</v>
      </c>
      <c r="BE73" s="145"/>
      <c r="BF73" s="145"/>
      <c r="BG73" s="145"/>
      <c r="BH73" s="142"/>
      <c r="BI73" s="64">
        <f t="shared" si="63"/>
        <v>0</v>
      </c>
      <c r="BJ73" s="14" t="s">
        <v>104</v>
      </c>
    </row>
    <row r="74" spans="1:95" ht="19.5" thickBot="1">
      <c r="A74" s="1"/>
      <c r="B74" s="125">
        <f>SUM(B44:B73)</f>
        <v>3700.98</v>
      </c>
      <c r="C74" s="125">
        <f t="shared" ref="C74:BI74" si="64">SUM(C44:C73)</f>
        <v>3118.5609999999997</v>
      </c>
      <c r="D74" s="125">
        <f t="shared" si="64"/>
        <v>576.45500000000004</v>
      </c>
      <c r="E74" s="125">
        <f t="shared" si="64"/>
        <v>3042.994644670051</v>
      </c>
      <c r="F74" s="125">
        <f t="shared" si="64"/>
        <v>4363.9213553299505</v>
      </c>
      <c r="G74" s="125">
        <f t="shared" si="64"/>
        <v>3042.994644670051</v>
      </c>
      <c r="H74" s="125">
        <f t="shared" si="64"/>
        <v>3274.41</v>
      </c>
      <c r="I74" s="125">
        <f t="shared" si="64"/>
        <v>376.23499999999996</v>
      </c>
      <c r="J74" s="125">
        <f t="shared" si="64"/>
        <v>3253.03</v>
      </c>
      <c r="K74" s="125">
        <f t="shared" si="64"/>
        <v>3440.6096446700503</v>
      </c>
      <c r="L74" s="125">
        <f t="shared" si="64"/>
        <v>3253.03</v>
      </c>
      <c r="M74" s="125">
        <f t="shared" si="64"/>
        <v>3388.8200000000006</v>
      </c>
      <c r="N74" s="125">
        <f t="shared" si="64"/>
        <v>435.70999999999992</v>
      </c>
      <c r="O74" s="125">
        <f t="shared" si="64"/>
        <v>3599.1699999999996</v>
      </c>
      <c r="P74" s="125">
        <f t="shared" si="64"/>
        <v>3478.3900000000003</v>
      </c>
      <c r="Q74" s="125">
        <f t="shared" si="64"/>
        <v>3599.1699999999996</v>
      </c>
      <c r="R74" s="125">
        <f>SUM(R44:R73)</f>
        <v>2758.47</v>
      </c>
      <c r="S74" s="125">
        <f t="shared" si="64"/>
        <v>277.70859999999999</v>
      </c>
      <c r="T74" s="125">
        <f t="shared" si="64"/>
        <v>3261.5246446700507</v>
      </c>
      <c r="U74" s="125">
        <f t="shared" si="64"/>
        <v>3373.8239553299486</v>
      </c>
      <c r="V74" s="125">
        <f t="shared" si="64"/>
        <v>3261.5246446700507</v>
      </c>
      <c r="W74" s="125">
        <f t="shared" si="64"/>
        <v>3339.7599999999993</v>
      </c>
      <c r="X74" s="125">
        <f t="shared" si="64"/>
        <v>1315.84</v>
      </c>
      <c r="Y74" s="125">
        <f t="shared" si="64"/>
        <v>3459.0600000000004</v>
      </c>
      <c r="Z74" s="125">
        <f t="shared" si="64"/>
        <v>4458.0646446700503</v>
      </c>
      <c r="AA74" s="125">
        <f t="shared" si="64"/>
        <v>3459.0600000000004</v>
      </c>
      <c r="AB74" s="125">
        <f t="shared" si="64"/>
        <v>2601.1509999999998</v>
      </c>
      <c r="AC74" s="125">
        <f t="shared" si="64"/>
        <v>122.41</v>
      </c>
      <c r="AD74" s="125">
        <f t="shared" si="64"/>
        <v>2359.2649999999999</v>
      </c>
      <c r="AE74" s="125">
        <f t="shared" si="64"/>
        <v>3823.3559999999998</v>
      </c>
      <c r="AF74" s="125">
        <f t="shared" si="64"/>
        <v>2359.2649999999999</v>
      </c>
      <c r="AG74" s="125">
        <f t="shared" si="64"/>
        <v>1061.4199999999998</v>
      </c>
      <c r="AH74" s="125">
        <f t="shared" si="64"/>
        <v>504.61999999999995</v>
      </c>
      <c r="AI74" s="125">
        <f t="shared" si="64"/>
        <v>1577.61</v>
      </c>
      <c r="AJ74" s="125">
        <f t="shared" si="64"/>
        <v>2347.6950000000002</v>
      </c>
      <c r="AK74" s="125">
        <f t="shared" si="64"/>
        <v>0</v>
      </c>
      <c r="AL74" s="125">
        <f t="shared" si="64"/>
        <v>0</v>
      </c>
      <c r="AM74" s="125">
        <f t="shared" si="64"/>
        <v>0</v>
      </c>
      <c r="AN74" s="125">
        <f t="shared" si="64"/>
        <v>0</v>
      </c>
      <c r="AO74" s="125">
        <f t="shared" si="64"/>
        <v>0</v>
      </c>
      <c r="AP74" s="125">
        <f t="shared" si="64"/>
        <v>0</v>
      </c>
      <c r="AQ74" s="125">
        <f t="shared" si="64"/>
        <v>0</v>
      </c>
      <c r="AR74" s="125">
        <f t="shared" si="64"/>
        <v>0</v>
      </c>
      <c r="AS74" s="125">
        <f t="shared" si="64"/>
        <v>0</v>
      </c>
      <c r="AT74" s="125">
        <f t="shared" si="64"/>
        <v>0</v>
      </c>
      <c r="AU74" s="125">
        <f t="shared" si="64"/>
        <v>0</v>
      </c>
      <c r="AV74" s="125">
        <f t="shared" si="64"/>
        <v>0</v>
      </c>
      <c r="AW74" s="125">
        <f t="shared" si="64"/>
        <v>0</v>
      </c>
      <c r="AX74" s="125">
        <f t="shared" si="64"/>
        <v>0</v>
      </c>
      <c r="AY74" s="125">
        <f t="shared" si="64"/>
        <v>0</v>
      </c>
      <c r="AZ74" s="125">
        <f t="shared" si="64"/>
        <v>0</v>
      </c>
      <c r="BA74" s="125">
        <f t="shared" si="64"/>
        <v>0</v>
      </c>
      <c r="BB74" s="125">
        <f t="shared" si="64"/>
        <v>0</v>
      </c>
      <c r="BC74" s="125">
        <f t="shared" si="64"/>
        <v>0</v>
      </c>
      <c r="BD74" s="125">
        <f t="shared" si="64"/>
        <v>0</v>
      </c>
      <c r="BE74" s="125">
        <f t="shared" si="64"/>
        <v>0</v>
      </c>
      <c r="BF74" s="125">
        <f t="shared" si="64"/>
        <v>0</v>
      </c>
      <c r="BG74" s="125">
        <f t="shared" si="64"/>
        <v>0</v>
      </c>
      <c r="BH74" s="125">
        <f t="shared" si="64"/>
        <v>0</v>
      </c>
      <c r="BI74" s="125">
        <f t="shared" si="64"/>
        <v>0</v>
      </c>
      <c r="BJ74" s="1"/>
      <c r="BK74" s="1"/>
      <c r="BL74" s="1"/>
      <c r="BM74" s="1"/>
      <c r="BN74" s="1"/>
      <c r="BO74" s="1"/>
      <c r="BP74" s="1"/>
      <c r="BQ74" s="1"/>
      <c r="BR74" s="1"/>
      <c r="BS74" s="1"/>
    </row>
    <row r="75" spans="1:95">
      <c r="A75" s="1"/>
      <c r="B75" s="1"/>
      <c r="J75" s="1"/>
      <c r="K75" s="1"/>
      <c r="L75" s="1"/>
      <c r="M75" s="1"/>
      <c r="N75" s="1"/>
      <c r="BJ75" s="1"/>
      <c r="BK75" s="1"/>
      <c r="BL75" s="1"/>
      <c r="BM75" s="1"/>
      <c r="BN75" s="1"/>
    </row>
    <row r="76" spans="1:95">
      <c r="B76">
        <v>3700.98</v>
      </c>
      <c r="C76" s="1">
        <v>3118.5609999999997</v>
      </c>
      <c r="D76">
        <v>576.45500000000004</v>
      </c>
      <c r="E76">
        <v>3042.994644670051</v>
      </c>
      <c r="F76">
        <v>4363.9213553299505</v>
      </c>
      <c r="G76">
        <v>3042.994644670051</v>
      </c>
      <c r="H76">
        <v>3274.41</v>
      </c>
      <c r="I76">
        <v>376.23499999999996</v>
      </c>
      <c r="J76" s="1">
        <v>3253.03</v>
      </c>
      <c r="K76" s="1">
        <v>3440.6096446700503</v>
      </c>
      <c r="L76" s="1">
        <v>3253.03</v>
      </c>
      <c r="M76" s="1">
        <v>1745.5999999999997</v>
      </c>
      <c r="N76" s="1">
        <v>435.70999999999992</v>
      </c>
      <c r="O76" s="1">
        <v>3559.97</v>
      </c>
      <c r="P76" s="1">
        <v>1838.3699999999997</v>
      </c>
      <c r="S76">
        <v>560</v>
      </c>
      <c r="AB76" s="89"/>
      <c r="AH76">
        <f>158-60</f>
        <v>98</v>
      </c>
      <c r="BJ76" s="1"/>
      <c r="BK76" s="1"/>
      <c r="BL76" s="1"/>
      <c r="BM76" s="1"/>
      <c r="BN76" s="1"/>
    </row>
    <row r="77" spans="1:95">
      <c r="C77"/>
      <c r="J77" s="1"/>
      <c r="K77" s="1"/>
      <c r="L77" s="1"/>
      <c r="M77" s="1"/>
      <c r="N77" s="1"/>
    </row>
    <row r="78" spans="1:95" ht="17.25" customHeight="1">
      <c r="A78" s="18" t="s">
        <v>44</v>
      </c>
      <c r="B78" s="17"/>
      <c r="C78"/>
      <c r="D78" s="17"/>
      <c r="E78" s="17" t="s">
        <v>63</v>
      </c>
      <c r="F78" s="16"/>
      <c r="G78" s="16"/>
      <c r="I78" s="18" t="s">
        <v>44</v>
      </c>
      <c r="J78" s="17"/>
      <c r="K78" s="17"/>
      <c r="M78" s="17" t="s">
        <v>64</v>
      </c>
      <c r="N78" s="16"/>
      <c r="Q78" s="18" t="s">
        <v>44</v>
      </c>
      <c r="R78" s="17"/>
      <c r="S78" s="17"/>
      <c r="T78" s="17" t="s">
        <v>71</v>
      </c>
      <c r="U78" s="16"/>
      <c r="V78" s="16"/>
      <c r="W78" s="1"/>
      <c r="Y78" s="18" t="s">
        <v>44</v>
      </c>
      <c r="Z78" s="17"/>
      <c r="AA78" s="17"/>
      <c r="AC78" s="17" t="s">
        <v>72</v>
      </c>
      <c r="AD78" s="16"/>
      <c r="AE78" s="1"/>
      <c r="AG78" s="18" t="s">
        <v>44</v>
      </c>
      <c r="AH78" s="17"/>
      <c r="AI78" s="17"/>
      <c r="AK78" s="17" t="s">
        <v>73</v>
      </c>
      <c r="AL78" s="16"/>
      <c r="AM78" s="1"/>
      <c r="AO78" s="18" t="s">
        <v>44</v>
      </c>
      <c r="AP78" s="17"/>
      <c r="AQ78" s="17"/>
      <c r="AS78" s="17" t="s">
        <v>74</v>
      </c>
      <c r="AT78" s="16"/>
      <c r="AU78" s="1"/>
      <c r="AW78" s="18" t="s">
        <v>44</v>
      </c>
      <c r="AX78" s="17"/>
      <c r="AY78" s="17"/>
      <c r="BA78" s="17" t="s">
        <v>75</v>
      </c>
      <c r="BB78" s="16"/>
      <c r="BC78" s="1"/>
      <c r="BE78" s="18" t="s">
        <v>44</v>
      </c>
      <c r="BF78" s="17"/>
      <c r="BG78" s="17"/>
      <c r="BI78" s="17" t="s">
        <v>76</v>
      </c>
      <c r="BJ78" s="16"/>
      <c r="BK78" s="1"/>
      <c r="BM78" s="18" t="s">
        <v>44</v>
      </c>
      <c r="BN78" s="17"/>
      <c r="BO78" s="17"/>
      <c r="BQ78" s="17" t="s">
        <v>77</v>
      </c>
      <c r="BR78" s="16"/>
      <c r="BS78" s="1"/>
      <c r="BU78" s="18" t="s">
        <v>44</v>
      </c>
      <c r="BV78" s="17"/>
      <c r="BW78" s="17"/>
      <c r="BY78" s="17" t="s">
        <v>78</v>
      </c>
      <c r="BZ78" s="16"/>
      <c r="CA78" s="1"/>
      <c r="CC78" s="18" t="s">
        <v>44</v>
      </c>
      <c r="CD78" s="17"/>
      <c r="CE78" s="17"/>
      <c r="CG78" s="17" t="s">
        <v>79</v>
      </c>
      <c r="CH78" s="16"/>
      <c r="CI78" s="1"/>
      <c r="CK78" s="18" t="s">
        <v>44</v>
      </c>
      <c r="CL78" s="17"/>
      <c r="CM78" s="17"/>
      <c r="CO78" s="17" t="s">
        <v>80</v>
      </c>
      <c r="CP78" s="16"/>
      <c r="CQ78" s="1"/>
    </row>
    <row r="79" spans="1:95" ht="46.5" customHeight="1">
      <c r="A79" s="18"/>
      <c r="B79" s="76" t="s">
        <v>53</v>
      </c>
      <c r="C79" s="77" t="s">
        <v>69</v>
      </c>
      <c r="D79" s="76"/>
      <c r="E79" s="76" t="s">
        <v>47</v>
      </c>
      <c r="F79" s="78" t="s">
        <v>82</v>
      </c>
      <c r="G79" s="79" t="s">
        <v>83</v>
      </c>
      <c r="H79" s="77"/>
      <c r="I79" s="80"/>
      <c r="J79" s="76" t="s">
        <v>53</v>
      </c>
      <c r="K79" s="77" t="s">
        <v>69</v>
      </c>
      <c r="L79" s="76"/>
      <c r="M79" s="76" t="s">
        <v>47</v>
      </c>
      <c r="N79" s="78" t="s">
        <v>82</v>
      </c>
      <c r="O79" s="79" t="s">
        <v>83</v>
      </c>
      <c r="P79" s="77"/>
      <c r="Q79" s="80"/>
      <c r="R79" s="76" t="s">
        <v>53</v>
      </c>
      <c r="S79" s="77" t="s">
        <v>69</v>
      </c>
      <c r="T79" s="76"/>
      <c r="U79" s="76" t="s">
        <v>47</v>
      </c>
      <c r="V79" s="78" t="s">
        <v>82</v>
      </c>
      <c r="W79" s="79" t="s">
        <v>83</v>
      </c>
      <c r="X79" s="77"/>
      <c r="Y79" s="80"/>
      <c r="Z79" s="76" t="s">
        <v>53</v>
      </c>
      <c r="AA79" s="77" t="s">
        <v>69</v>
      </c>
      <c r="AB79" s="76"/>
      <c r="AC79" s="76" t="s">
        <v>47</v>
      </c>
      <c r="AD79" s="78" t="s">
        <v>82</v>
      </c>
      <c r="AE79" s="79" t="s">
        <v>83</v>
      </c>
      <c r="AF79" s="77"/>
      <c r="AG79" s="80"/>
      <c r="AH79" s="76" t="s">
        <v>53</v>
      </c>
      <c r="AI79" s="77" t="s">
        <v>84</v>
      </c>
      <c r="AJ79" s="76"/>
      <c r="AK79" s="76" t="s">
        <v>47</v>
      </c>
      <c r="AL79" s="78" t="s">
        <v>82</v>
      </c>
      <c r="AM79" s="79" t="s">
        <v>83</v>
      </c>
      <c r="AN79" s="77"/>
      <c r="AO79" s="80"/>
      <c r="AP79" s="76" t="s">
        <v>53</v>
      </c>
      <c r="AQ79" s="77" t="s">
        <v>69</v>
      </c>
      <c r="AR79" s="76"/>
      <c r="AS79" s="76" t="s">
        <v>47</v>
      </c>
      <c r="AT79" s="78" t="s">
        <v>82</v>
      </c>
      <c r="AU79" s="79" t="s">
        <v>83</v>
      </c>
      <c r="AV79" s="77"/>
      <c r="AW79" s="80"/>
      <c r="AX79" s="76" t="s">
        <v>53</v>
      </c>
      <c r="AY79" s="77" t="s">
        <v>69</v>
      </c>
      <c r="AZ79" s="76"/>
      <c r="BA79" s="76" t="s">
        <v>47</v>
      </c>
      <c r="BB79" s="78" t="s">
        <v>82</v>
      </c>
      <c r="BC79" s="79" t="s">
        <v>83</v>
      </c>
      <c r="BD79" s="77"/>
      <c r="BE79" s="80"/>
      <c r="BF79" s="76" t="s">
        <v>53</v>
      </c>
      <c r="BG79" s="77" t="s">
        <v>69</v>
      </c>
      <c r="BH79" s="76"/>
      <c r="BI79" s="76" t="s">
        <v>47</v>
      </c>
      <c r="BJ79" s="78" t="s">
        <v>82</v>
      </c>
      <c r="BK79" s="79" t="s">
        <v>83</v>
      </c>
      <c r="BM79" s="80"/>
      <c r="BN79" s="76" t="s">
        <v>53</v>
      </c>
      <c r="BO79" s="77" t="s">
        <v>69</v>
      </c>
      <c r="BP79" s="76"/>
      <c r="BQ79" s="76" t="s">
        <v>47</v>
      </c>
      <c r="BR79" s="78" t="s">
        <v>82</v>
      </c>
      <c r="BS79" s="79" t="s">
        <v>83</v>
      </c>
      <c r="BU79" s="80"/>
      <c r="BV79" s="76" t="s">
        <v>53</v>
      </c>
      <c r="BW79" s="77" t="s">
        <v>69</v>
      </c>
      <c r="BX79" s="76"/>
      <c r="BY79" s="76" t="s">
        <v>47</v>
      </c>
      <c r="BZ79" s="78" t="s">
        <v>82</v>
      </c>
      <c r="CA79" s="79" t="s">
        <v>83</v>
      </c>
      <c r="CC79" s="80"/>
      <c r="CD79" s="76" t="s">
        <v>53</v>
      </c>
      <c r="CE79" s="77" t="s">
        <v>69</v>
      </c>
      <c r="CF79" s="76"/>
      <c r="CG79" s="76" t="s">
        <v>47</v>
      </c>
      <c r="CH79" s="78" t="s">
        <v>82</v>
      </c>
      <c r="CI79" s="79" t="s">
        <v>83</v>
      </c>
      <c r="CK79" s="80"/>
      <c r="CL79" s="76" t="s">
        <v>53</v>
      </c>
      <c r="CM79" s="77" t="s">
        <v>69</v>
      </c>
      <c r="CN79" s="76"/>
      <c r="CO79" s="76" t="s">
        <v>47</v>
      </c>
      <c r="CP79" s="78" t="s">
        <v>82</v>
      </c>
      <c r="CQ79" s="79" t="s">
        <v>83</v>
      </c>
    </row>
    <row r="80" spans="1:95">
      <c r="A80" s="19" t="s">
        <v>6</v>
      </c>
      <c r="B80" s="15">
        <v>74</v>
      </c>
      <c r="C80" s="15">
        <v>120</v>
      </c>
      <c r="D80" s="15">
        <v>0.7</v>
      </c>
      <c r="E80" s="84">
        <f t="shared" ref="E80:E103" si="65">B80*D80</f>
        <v>51.8</v>
      </c>
      <c r="F80" s="82">
        <f>C80*D80</f>
        <v>84</v>
      </c>
      <c r="G80" s="81">
        <f>E80+F80</f>
        <v>135.80000000000001</v>
      </c>
      <c r="I80" s="19" t="s">
        <v>6</v>
      </c>
      <c r="J80" s="15">
        <v>62</v>
      </c>
      <c r="K80" s="15">
        <v>35</v>
      </c>
      <c r="L80" s="15">
        <v>0.7</v>
      </c>
      <c r="M80" s="15">
        <f t="shared" ref="M80:M103" si="66">J80*L80</f>
        <v>43.4</v>
      </c>
      <c r="N80" s="82">
        <f>K80*L80</f>
        <v>24.5</v>
      </c>
      <c r="O80" s="81">
        <f>M80+N80</f>
        <v>67.900000000000006</v>
      </c>
      <c r="Q80" s="19" t="s">
        <v>6</v>
      </c>
      <c r="R80" s="15">
        <v>38</v>
      </c>
      <c r="S80" s="15">
        <v>174</v>
      </c>
      <c r="T80" s="15">
        <v>0.7</v>
      </c>
      <c r="U80" s="15">
        <f t="shared" ref="U80:U103" si="67">R80*T80</f>
        <v>26.599999999999998</v>
      </c>
      <c r="V80" s="19">
        <f>S80*T80</f>
        <v>121.8</v>
      </c>
      <c r="W80" s="81">
        <f>U80+V80</f>
        <v>148.4</v>
      </c>
      <c r="Y80" s="19" t="s">
        <v>6</v>
      </c>
      <c r="Z80" s="15">
        <v>75</v>
      </c>
      <c r="AA80" s="15">
        <v>167</v>
      </c>
      <c r="AB80" s="15">
        <v>0.7</v>
      </c>
      <c r="AC80" s="15">
        <f t="shared" ref="AC80:AC102" si="68">Z80*AB80</f>
        <v>52.5</v>
      </c>
      <c r="AD80" s="19">
        <f>AA80*AB80</f>
        <v>116.89999999999999</v>
      </c>
      <c r="AE80" s="81">
        <f>AC80+AD80</f>
        <v>169.39999999999998</v>
      </c>
      <c r="AG80" s="19" t="s">
        <v>6</v>
      </c>
      <c r="AH80" s="15">
        <v>138</v>
      </c>
      <c r="AI80" s="15">
        <f>26+220</f>
        <v>246</v>
      </c>
      <c r="AJ80" s="15">
        <v>0.7</v>
      </c>
      <c r="AK80" s="15">
        <f t="shared" ref="AK80:AK101" si="69">AH80*AJ80</f>
        <v>96.6</v>
      </c>
      <c r="AL80" s="19">
        <f>AI80*AJ80</f>
        <v>172.2</v>
      </c>
      <c r="AM80" s="15">
        <f>AK80+AL80</f>
        <v>268.79999999999995</v>
      </c>
      <c r="AO80" s="19" t="s">
        <v>6</v>
      </c>
      <c r="AP80" s="15">
        <v>78</v>
      </c>
      <c r="AQ80" s="15">
        <v>157</v>
      </c>
      <c r="AR80" s="15">
        <v>0.7</v>
      </c>
      <c r="AS80" s="15">
        <f t="shared" ref="AS80:AS103" si="70">AP80*AR80</f>
        <v>54.599999999999994</v>
      </c>
      <c r="AT80" s="19">
        <f>AQ80*AR80</f>
        <v>109.89999999999999</v>
      </c>
      <c r="AU80" s="15">
        <f>AS80+AT80</f>
        <v>164.5</v>
      </c>
      <c r="AW80" s="19" t="s">
        <v>6</v>
      </c>
      <c r="AX80" s="15">
        <v>72</v>
      </c>
      <c r="AY80" s="15">
        <v>77</v>
      </c>
      <c r="AZ80" s="15">
        <v>0.7</v>
      </c>
      <c r="BA80" s="15">
        <f t="shared" ref="BA80:BA103" si="71">AX80*AZ80</f>
        <v>50.4</v>
      </c>
      <c r="BB80" s="19">
        <f>AY80*AZ80</f>
        <v>53.9</v>
      </c>
      <c r="BC80" s="15">
        <f>BA80+BB80</f>
        <v>104.3</v>
      </c>
      <c r="BD80" s="1"/>
      <c r="BE80" s="19" t="s">
        <v>6</v>
      </c>
      <c r="BF80" s="15"/>
      <c r="BG80" s="15"/>
      <c r="BH80" s="15">
        <v>0.7</v>
      </c>
      <c r="BI80" s="15">
        <f t="shared" ref="BI80:BI103" si="72">BF80*BH80</f>
        <v>0</v>
      </c>
      <c r="BJ80" s="19">
        <f>BG80*BH80</f>
        <v>0</v>
      </c>
      <c r="BK80" s="15">
        <f>BI80+BJ80</f>
        <v>0</v>
      </c>
      <c r="BL80" s="1"/>
      <c r="BM80" s="19" t="s">
        <v>6</v>
      </c>
      <c r="BN80" s="15"/>
      <c r="BO80" s="15"/>
      <c r="BP80" s="15">
        <v>0.7</v>
      </c>
      <c r="BQ80" s="15">
        <f t="shared" ref="BQ80:BQ103" si="73">BN80*BP80</f>
        <v>0</v>
      </c>
      <c r="BR80" s="19">
        <f>BO80*BP80</f>
        <v>0</v>
      </c>
      <c r="BS80" s="15">
        <f>BQ80+BR80</f>
        <v>0</v>
      </c>
      <c r="BU80" s="19" t="s">
        <v>6</v>
      </c>
      <c r="BV80" s="15"/>
      <c r="BW80" s="15"/>
      <c r="BX80" s="15">
        <v>0.7</v>
      </c>
      <c r="BY80" s="15">
        <f t="shared" ref="BY80:BY103" si="74">BV80*BX80</f>
        <v>0</v>
      </c>
      <c r="BZ80" s="19">
        <f>BW80*BX80</f>
        <v>0</v>
      </c>
      <c r="CA80" s="81">
        <f>BY80+BZ80</f>
        <v>0</v>
      </c>
      <c r="CC80" s="19" t="s">
        <v>6</v>
      </c>
      <c r="CD80" s="15"/>
      <c r="CE80" s="15"/>
      <c r="CF80" s="15">
        <v>0.7</v>
      </c>
      <c r="CG80" s="15">
        <f t="shared" ref="CG80:CG103" si="75">CD80*CF80</f>
        <v>0</v>
      </c>
      <c r="CH80" s="19">
        <f>CE80*CF80</f>
        <v>0</v>
      </c>
      <c r="CI80" s="84">
        <f>CG80+CH80</f>
        <v>0</v>
      </c>
      <c r="CK80" s="19" t="s">
        <v>6</v>
      </c>
      <c r="CL80" s="15"/>
      <c r="CM80" s="15"/>
      <c r="CN80" s="15">
        <v>0.7</v>
      </c>
      <c r="CO80" s="15">
        <f t="shared" ref="CO80:CO103" si="76">CL80*CN80</f>
        <v>0</v>
      </c>
      <c r="CP80" s="19">
        <f>CM80*CN80</f>
        <v>0</v>
      </c>
      <c r="CQ80" s="15">
        <f>CO80+CP80</f>
        <v>0</v>
      </c>
    </row>
    <row r="81" spans="1:95">
      <c r="A81" s="19" t="s">
        <v>7</v>
      </c>
      <c r="B81" s="15">
        <v>22</v>
      </c>
      <c r="C81" s="15">
        <v>128</v>
      </c>
      <c r="D81" s="15">
        <v>1</v>
      </c>
      <c r="E81" s="84">
        <f t="shared" si="65"/>
        <v>22</v>
      </c>
      <c r="F81" s="82">
        <f>C81*D81</f>
        <v>128</v>
      </c>
      <c r="G81" s="81">
        <f t="shared" ref="G81:G103" si="77">E81+F81</f>
        <v>150</v>
      </c>
      <c r="H81" s="1"/>
      <c r="I81" s="19" t="s">
        <v>7</v>
      </c>
      <c r="J81" s="15">
        <v>32</v>
      </c>
      <c r="K81" s="15">
        <v>112</v>
      </c>
      <c r="L81" s="15">
        <v>1</v>
      </c>
      <c r="M81" s="15">
        <f t="shared" si="66"/>
        <v>32</v>
      </c>
      <c r="N81" s="82">
        <f>K81*L81</f>
        <v>112</v>
      </c>
      <c r="O81" s="81">
        <f>M81+N81</f>
        <v>144</v>
      </c>
      <c r="P81" s="1"/>
      <c r="Q81" s="19" t="s">
        <v>7</v>
      </c>
      <c r="R81" s="15">
        <v>14</v>
      </c>
      <c r="S81" s="15">
        <v>9</v>
      </c>
      <c r="T81" s="15">
        <v>1</v>
      </c>
      <c r="U81" s="15">
        <f t="shared" si="67"/>
        <v>14</v>
      </c>
      <c r="V81" s="19">
        <f>S81*T81</f>
        <v>9</v>
      </c>
      <c r="W81" s="81">
        <f t="shared" ref="W81:W103" si="78">U81+V81</f>
        <v>23</v>
      </c>
      <c r="X81" s="1"/>
      <c r="Y81" s="19" t="s">
        <v>7</v>
      </c>
      <c r="Z81" s="15">
        <v>0</v>
      </c>
      <c r="AA81" s="15"/>
      <c r="AB81" s="15">
        <v>1</v>
      </c>
      <c r="AC81" s="15">
        <f t="shared" si="68"/>
        <v>0</v>
      </c>
      <c r="AD81" s="19">
        <f>AA81*AB81</f>
        <v>0</v>
      </c>
      <c r="AE81" s="81">
        <f t="shared" ref="AE81:AE103" si="79">AC81+AD81</f>
        <v>0</v>
      </c>
      <c r="AF81" s="1"/>
      <c r="AG81" s="19" t="s">
        <v>7</v>
      </c>
      <c r="AH81" s="15">
        <v>113</v>
      </c>
      <c r="AI81" s="15"/>
      <c r="AJ81" s="15">
        <v>1</v>
      </c>
      <c r="AK81" s="15">
        <f t="shared" si="69"/>
        <v>113</v>
      </c>
      <c r="AL81" s="19">
        <f>AI81*AJ81</f>
        <v>0</v>
      </c>
      <c r="AM81" s="15">
        <f t="shared" ref="AM81:AM101" si="80">AK81+AL81</f>
        <v>113</v>
      </c>
      <c r="AN81" s="1"/>
      <c r="AO81" s="19" t="s">
        <v>7</v>
      </c>
      <c r="AP81" s="15">
        <v>8</v>
      </c>
      <c r="AQ81" s="15"/>
      <c r="AR81" s="15">
        <v>1</v>
      </c>
      <c r="AS81" s="15">
        <f t="shared" si="70"/>
        <v>8</v>
      </c>
      <c r="AT81" s="19">
        <f>AQ81*AR81</f>
        <v>0</v>
      </c>
      <c r="AU81" s="15">
        <f t="shared" ref="AU81:AU103" si="81">AS81+AT81</f>
        <v>8</v>
      </c>
      <c r="AV81" s="1"/>
      <c r="AW81" s="19" t="s">
        <v>7</v>
      </c>
      <c r="AX81" s="15">
        <v>14</v>
      </c>
      <c r="AY81" s="15"/>
      <c r="AZ81" s="15">
        <v>1</v>
      </c>
      <c r="BA81" s="15">
        <f t="shared" si="71"/>
        <v>14</v>
      </c>
      <c r="BB81" s="19">
        <f>AY81*AZ81</f>
        <v>0</v>
      </c>
      <c r="BC81" s="15">
        <f t="shared" ref="BC81:BC103" si="82">BA81+BB81</f>
        <v>14</v>
      </c>
      <c r="BE81" s="19" t="s">
        <v>7</v>
      </c>
      <c r="BF81" s="15"/>
      <c r="BG81" s="15"/>
      <c r="BH81" s="15">
        <v>1</v>
      </c>
      <c r="BI81" s="15">
        <f t="shared" si="72"/>
        <v>0</v>
      </c>
      <c r="BJ81" s="19">
        <f>BG81*BH81</f>
        <v>0</v>
      </c>
      <c r="BK81" s="15">
        <f t="shared" ref="BK81:BK103" si="83">BI81+BJ81</f>
        <v>0</v>
      </c>
      <c r="BM81" s="19" t="s">
        <v>7</v>
      </c>
      <c r="BN81" s="15"/>
      <c r="BO81" s="15"/>
      <c r="BP81" s="15">
        <v>1</v>
      </c>
      <c r="BQ81" s="15">
        <f t="shared" si="73"/>
        <v>0</v>
      </c>
      <c r="BR81" s="19">
        <f>BO81*BP81</f>
        <v>0</v>
      </c>
      <c r="BS81" s="15">
        <f t="shared" ref="BS81:BS103" si="84">BQ81+BR81</f>
        <v>0</v>
      </c>
      <c r="BU81" s="19" t="s">
        <v>7</v>
      </c>
      <c r="BV81" s="15"/>
      <c r="BW81" s="15"/>
      <c r="BX81" s="15">
        <v>1</v>
      </c>
      <c r="BY81" s="15">
        <f t="shared" si="74"/>
        <v>0</v>
      </c>
      <c r="BZ81" s="19">
        <f>BW81*BX81</f>
        <v>0</v>
      </c>
      <c r="CA81" s="81">
        <f t="shared" ref="CA81:CA103" si="85">BY81+BZ81</f>
        <v>0</v>
      </c>
      <c r="CC81" s="19" t="s">
        <v>7</v>
      </c>
      <c r="CD81" s="15"/>
      <c r="CE81" s="15"/>
      <c r="CF81" s="15">
        <v>1</v>
      </c>
      <c r="CG81" s="15">
        <f t="shared" si="75"/>
        <v>0</v>
      </c>
      <c r="CH81" s="19">
        <f>CE81*CF81</f>
        <v>0</v>
      </c>
      <c r="CI81" s="84">
        <f t="shared" ref="CI81:CI103" si="86">CG81+CH81</f>
        <v>0</v>
      </c>
      <c r="CK81" s="19" t="s">
        <v>7</v>
      </c>
      <c r="CL81" s="15"/>
      <c r="CM81" s="15"/>
      <c r="CN81" s="15">
        <v>1</v>
      </c>
      <c r="CO81" s="15">
        <f t="shared" si="76"/>
        <v>0</v>
      </c>
      <c r="CP81" s="19">
        <f>CM81*CN81</f>
        <v>0</v>
      </c>
      <c r="CQ81" s="15">
        <f t="shared" ref="CQ81:CQ103" si="87">CO81+CP81</f>
        <v>0</v>
      </c>
    </row>
    <row r="82" spans="1:95">
      <c r="A82" s="19" t="s">
        <v>8</v>
      </c>
      <c r="B82" s="15">
        <v>232</v>
      </c>
      <c r="C82" s="15">
        <f>680+1436</f>
        <v>2116</v>
      </c>
      <c r="D82" s="15">
        <v>0.5</v>
      </c>
      <c r="E82" s="84">
        <f t="shared" si="65"/>
        <v>116</v>
      </c>
      <c r="F82" s="82">
        <f t="shared" ref="F82:F103" si="88">C82*D82</f>
        <v>1058</v>
      </c>
      <c r="G82" s="81">
        <f t="shared" si="77"/>
        <v>1174</v>
      </c>
      <c r="H82" s="105"/>
      <c r="I82" s="19" t="s">
        <v>8</v>
      </c>
      <c r="J82" s="15">
        <v>275</v>
      </c>
      <c r="K82" s="15">
        <f>700+2072</f>
        <v>2772</v>
      </c>
      <c r="L82" s="15">
        <v>0.5</v>
      </c>
      <c r="M82" s="15">
        <f t="shared" si="66"/>
        <v>137.5</v>
      </c>
      <c r="N82" s="82">
        <f>K82*L82</f>
        <v>1386</v>
      </c>
      <c r="O82" s="81">
        <f>M82+N82</f>
        <v>1523.5</v>
      </c>
      <c r="P82" s="1"/>
      <c r="Q82" s="19" t="s">
        <v>8</v>
      </c>
      <c r="R82" s="15">
        <v>232</v>
      </c>
      <c r="S82" s="15">
        <f>700+2058</f>
        <v>2758</v>
      </c>
      <c r="T82" s="15">
        <v>0.5</v>
      </c>
      <c r="U82" s="15">
        <f t="shared" si="67"/>
        <v>116</v>
      </c>
      <c r="V82" s="19">
        <f t="shared" ref="V82:V103" si="89">S82*T82</f>
        <v>1379</v>
      </c>
      <c r="W82" s="81">
        <f t="shared" si="78"/>
        <v>1495</v>
      </c>
      <c r="X82" s="1"/>
      <c r="Y82" s="19" t="s">
        <v>8</v>
      </c>
      <c r="Z82" s="15">
        <v>212</v>
      </c>
      <c r="AA82" s="15">
        <f>700+2088</f>
        <v>2788</v>
      </c>
      <c r="AB82" s="15">
        <v>0.5</v>
      </c>
      <c r="AC82" s="15">
        <f t="shared" si="68"/>
        <v>106</v>
      </c>
      <c r="AD82" s="19">
        <f t="shared" ref="AD82:AD102" si="90">AA82*AB82</f>
        <v>1394</v>
      </c>
      <c r="AE82" s="81">
        <f t="shared" si="79"/>
        <v>1500</v>
      </c>
      <c r="AF82" s="1"/>
      <c r="AG82" s="19" t="s">
        <v>8</v>
      </c>
      <c r="AH82" s="15">
        <v>343</v>
      </c>
      <c r="AI82" s="15">
        <f>420+1788</f>
        <v>2208</v>
      </c>
      <c r="AJ82" s="15">
        <v>0.5</v>
      </c>
      <c r="AK82" s="15">
        <f t="shared" si="69"/>
        <v>171.5</v>
      </c>
      <c r="AL82" s="19">
        <f t="shared" ref="AL82:AL101" si="91">AI82*AJ82</f>
        <v>1104</v>
      </c>
      <c r="AM82" s="15">
        <f t="shared" si="80"/>
        <v>1275.5</v>
      </c>
      <c r="AN82" s="1"/>
      <c r="AO82" s="19" t="s">
        <v>8</v>
      </c>
      <c r="AP82" s="15">
        <v>306</v>
      </c>
      <c r="AQ82" s="15">
        <f>420+1116</f>
        <v>1536</v>
      </c>
      <c r="AR82" s="15">
        <v>0.5</v>
      </c>
      <c r="AS82" s="15">
        <f t="shared" si="70"/>
        <v>153</v>
      </c>
      <c r="AT82" s="19">
        <f t="shared" ref="AT82:AT103" si="92">AQ82*AR82</f>
        <v>768</v>
      </c>
      <c r="AU82" s="15">
        <f t="shared" si="81"/>
        <v>921</v>
      </c>
      <c r="AV82" s="1"/>
      <c r="AW82" s="19" t="s">
        <v>8</v>
      </c>
      <c r="AX82" s="15">
        <v>226</v>
      </c>
      <c r="AY82" s="15">
        <f>140+800</f>
        <v>940</v>
      </c>
      <c r="AZ82" s="15">
        <v>0.5</v>
      </c>
      <c r="BA82" s="15">
        <f t="shared" si="71"/>
        <v>113</v>
      </c>
      <c r="BB82" s="19">
        <f t="shared" ref="BB82:BB103" si="93">AY82*AZ82</f>
        <v>470</v>
      </c>
      <c r="BC82" s="15">
        <f t="shared" si="82"/>
        <v>583</v>
      </c>
      <c r="BE82" s="19" t="s">
        <v>8</v>
      </c>
      <c r="BF82" s="15"/>
      <c r="BG82" s="15"/>
      <c r="BH82" s="15">
        <v>0.5</v>
      </c>
      <c r="BI82" s="15">
        <f t="shared" si="72"/>
        <v>0</v>
      </c>
      <c r="BJ82" s="19">
        <f t="shared" ref="BJ82:BJ103" si="94">BG82*BH82</f>
        <v>0</v>
      </c>
      <c r="BK82" s="15">
        <f t="shared" si="83"/>
        <v>0</v>
      </c>
      <c r="BL82" s="1"/>
      <c r="BM82" s="19" t="s">
        <v>8</v>
      </c>
      <c r="BN82" s="15"/>
      <c r="BO82" s="15"/>
      <c r="BP82" s="15">
        <v>0.5</v>
      </c>
      <c r="BQ82" s="15">
        <f t="shared" si="73"/>
        <v>0</v>
      </c>
      <c r="BR82" s="115">
        <f t="shared" ref="BR82:BR103" si="95">BO82*BP82</f>
        <v>0</v>
      </c>
      <c r="BS82" s="15">
        <f t="shared" si="84"/>
        <v>0</v>
      </c>
      <c r="BU82" s="19" t="s">
        <v>8</v>
      </c>
      <c r="BV82" s="15"/>
      <c r="BW82" s="15"/>
      <c r="BX82" s="15">
        <v>0.5</v>
      </c>
      <c r="BY82" s="15">
        <f t="shared" si="74"/>
        <v>0</v>
      </c>
      <c r="BZ82" s="19">
        <f t="shared" ref="BZ82:BZ103" si="96">BW82*BX82</f>
        <v>0</v>
      </c>
      <c r="CA82" s="81">
        <f t="shared" si="85"/>
        <v>0</v>
      </c>
      <c r="CC82" s="19" t="s">
        <v>8</v>
      </c>
      <c r="CD82" s="15"/>
      <c r="CE82" s="15"/>
      <c r="CF82" s="15">
        <v>0.5</v>
      </c>
      <c r="CG82" s="15">
        <f t="shared" si="75"/>
        <v>0</v>
      </c>
      <c r="CH82" s="19">
        <f t="shared" ref="CH82:CH103" si="97">CE82*CF82</f>
        <v>0</v>
      </c>
      <c r="CI82" s="84">
        <f t="shared" si="86"/>
        <v>0</v>
      </c>
      <c r="CK82" s="19" t="s">
        <v>8</v>
      </c>
      <c r="CL82" s="15"/>
      <c r="CM82" s="15"/>
      <c r="CN82" s="15">
        <v>0.5</v>
      </c>
      <c r="CO82" s="15">
        <f t="shared" si="76"/>
        <v>0</v>
      </c>
      <c r="CP82" s="19">
        <f t="shared" ref="CP82:CP103" si="98">CM82*CN82</f>
        <v>0</v>
      </c>
      <c r="CQ82" s="15">
        <f t="shared" si="87"/>
        <v>0</v>
      </c>
    </row>
    <row r="83" spans="1:95">
      <c r="A83" s="19" t="s">
        <v>9</v>
      </c>
      <c r="B83" s="15"/>
      <c r="C83" s="15"/>
      <c r="D83" s="15">
        <v>0.59</v>
      </c>
      <c r="E83" s="84">
        <f t="shared" si="65"/>
        <v>0</v>
      </c>
      <c r="F83" s="82">
        <f t="shared" si="88"/>
        <v>0</v>
      </c>
      <c r="G83" s="81">
        <f t="shared" si="77"/>
        <v>0</v>
      </c>
      <c r="I83" s="19" t="s">
        <v>9</v>
      </c>
      <c r="J83" s="15">
        <v>0</v>
      </c>
      <c r="K83" s="15"/>
      <c r="L83" s="15">
        <v>0.59</v>
      </c>
      <c r="M83" s="15">
        <f t="shared" si="66"/>
        <v>0</v>
      </c>
      <c r="N83" s="82">
        <f t="shared" ref="N83:N103" si="99">K83*L83</f>
        <v>0</v>
      </c>
      <c r="O83" s="81">
        <f t="shared" ref="O83:O103" si="100">M83+N83</f>
        <v>0</v>
      </c>
      <c r="Q83" s="19" t="s">
        <v>9</v>
      </c>
      <c r="R83" s="15">
        <v>0</v>
      </c>
      <c r="S83" s="15"/>
      <c r="T83" s="15">
        <v>0.59</v>
      </c>
      <c r="U83" s="15">
        <f t="shared" si="67"/>
        <v>0</v>
      </c>
      <c r="V83" s="19">
        <f t="shared" si="89"/>
        <v>0</v>
      </c>
      <c r="W83" s="81">
        <f t="shared" si="78"/>
        <v>0</v>
      </c>
      <c r="Y83" s="19" t="s">
        <v>9</v>
      </c>
      <c r="Z83" s="15"/>
      <c r="AA83" s="15">
        <v>90</v>
      </c>
      <c r="AB83" s="15">
        <v>0.59</v>
      </c>
      <c r="AC83" s="15">
        <f t="shared" si="68"/>
        <v>0</v>
      </c>
      <c r="AD83" s="19">
        <f t="shared" si="90"/>
        <v>53.099999999999994</v>
      </c>
      <c r="AE83" s="81">
        <f t="shared" si="79"/>
        <v>53.099999999999994</v>
      </c>
      <c r="AG83" s="19" t="s">
        <v>9</v>
      </c>
      <c r="AH83" s="15">
        <v>0</v>
      </c>
      <c r="AI83" s="15">
        <v>338</v>
      </c>
      <c r="AJ83" s="15">
        <v>0.59</v>
      </c>
      <c r="AK83" s="15">
        <f t="shared" si="69"/>
        <v>0</v>
      </c>
      <c r="AL83" s="19">
        <f t="shared" si="91"/>
        <v>199.42</v>
      </c>
      <c r="AM83" s="15">
        <f t="shared" si="80"/>
        <v>199.42</v>
      </c>
      <c r="AN83" s="1"/>
      <c r="AO83" s="19" t="s">
        <v>9</v>
      </c>
      <c r="AP83" s="15">
        <v>0</v>
      </c>
      <c r="AQ83" s="15">
        <v>195</v>
      </c>
      <c r="AR83" s="15">
        <v>0.59</v>
      </c>
      <c r="AS83" s="15">
        <f t="shared" si="70"/>
        <v>0</v>
      </c>
      <c r="AT83" s="19">
        <f t="shared" si="92"/>
        <v>115.05</v>
      </c>
      <c r="AU83" s="15">
        <f t="shared" si="81"/>
        <v>115.05</v>
      </c>
      <c r="AW83" s="19" t="s">
        <v>9</v>
      </c>
      <c r="AX83" s="15">
        <v>0</v>
      </c>
      <c r="AY83" s="15"/>
      <c r="AZ83" s="15">
        <v>0.59</v>
      </c>
      <c r="BA83" s="15">
        <f t="shared" si="71"/>
        <v>0</v>
      </c>
      <c r="BB83" s="19">
        <f t="shared" si="93"/>
        <v>0</v>
      </c>
      <c r="BC83" s="15">
        <f t="shared" si="82"/>
        <v>0</v>
      </c>
      <c r="BD83" s="1"/>
      <c r="BE83" s="19" t="s">
        <v>9</v>
      </c>
      <c r="BF83" s="15"/>
      <c r="BG83" s="15"/>
      <c r="BH83" s="15">
        <v>0.59</v>
      </c>
      <c r="BI83" s="15">
        <f t="shared" si="72"/>
        <v>0</v>
      </c>
      <c r="BJ83" s="19">
        <f t="shared" si="94"/>
        <v>0</v>
      </c>
      <c r="BK83" s="15">
        <f t="shared" si="83"/>
        <v>0</v>
      </c>
      <c r="BL83" s="1"/>
      <c r="BM83" s="19" t="s">
        <v>9</v>
      </c>
      <c r="BN83" s="15"/>
      <c r="BO83" s="15"/>
      <c r="BP83" s="15">
        <v>0.59</v>
      </c>
      <c r="BQ83" s="15">
        <f t="shared" si="73"/>
        <v>0</v>
      </c>
      <c r="BR83" s="19">
        <f t="shared" si="95"/>
        <v>0</v>
      </c>
      <c r="BS83" s="15">
        <f t="shared" si="84"/>
        <v>0</v>
      </c>
      <c r="BU83" s="19" t="s">
        <v>9</v>
      </c>
      <c r="BV83" s="15"/>
      <c r="BW83" s="15"/>
      <c r="BX83" s="15">
        <v>0.59</v>
      </c>
      <c r="BY83" s="15">
        <f t="shared" si="74"/>
        <v>0</v>
      </c>
      <c r="BZ83" s="19">
        <f t="shared" si="96"/>
        <v>0</v>
      </c>
      <c r="CA83" s="81">
        <f t="shared" si="85"/>
        <v>0</v>
      </c>
      <c r="CC83" s="19" t="s">
        <v>9</v>
      </c>
      <c r="CD83" s="15"/>
      <c r="CE83" s="15"/>
      <c r="CF83" s="15">
        <v>0.59</v>
      </c>
      <c r="CG83" s="15">
        <f t="shared" si="75"/>
        <v>0</v>
      </c>
      <c r="CH83" s="19">
        <f t="shared" si="97"/>
        <v>0</v>
      </c>
      <c r="CI83" s="84">
        <f t="shared" si="86"/>
        <v>0</v>
      </c>
      <c r="CK83" s="19" t="s">
        <v>9</v>
      </c>
      <c r="CL83" s="15"/>
      <c r="CM83" s="15"/>
      <c r="CN83" s="15">
        <v>0.59</v>
      </c>
      <c r="CO83" s="15">
        <f t="shared" si="76"/>
        <v>0</v>
      </c>
      <c r="CP83" s="19">
        <f t="shared" si="98"/>
        <v>0</v>
      </c>
      <c r="CQ83" s="15">
        <f t="shared" si="87"/>
        <v>0</v>
      </c>
    </row>
    <row r="84" spans="1:95">
      <c r="A84" s="19" t="s">
        <v>10</v>
      </c>
      <c r="B84" s="15"/>
      <c r="C84" s="15"/>
      <c r="D84" s="15">
        <v>0.15</v>
      </c>
      <c r="E84" s="84">
        <f t="shared" si="65"/>
        <v>0</v>
      </c>
      <c r="F84" s="82">
        <f t="shared" si="88"/>
        <v>0</v>
      </c>
      <c r="G84" s="81">
        <f t="shared" si="77"/>
        <v>0</v>
      </c>
      <c r="I84" s="19" t="s">
        <v>10</v>
      </c>
      <c r="J84" s="15">
        <v>0</v>
      </c>
      <c r="K84" s="15"/>
      <c r="L84" s="15">
        <v>0.15</v>
      </c>
      <c r="M84" s="15">
        <f t="shared" si="66"/>
        <v>0</v>
      </c>
      <c r="N84" s="82">
        <f t="shared" si="99"/>
        <v>0</v>
      </c>
      <c r="O84" s="81">
        <f t="shared" si="100"/>
        <v>0</v>
      </c>
      <c r="Q84" s="19" t="s">
        <v>10</v>
      </c>
      <c r="R84" s="15">
        <v>0</v>
      </c>
      <c r="S84" s="15"/>
      <c r="T84" s="15">
        <v>0.15</v>
      </c>
      <c r="U84" s="15">
        <f t="shared" si="67"/>
        <v>0</v>
      </c>
      <c r="V84" s="19">
        <f t="shared" si="89"/>
        <v>0</v>
      </c>
      <c r="W84" s="81">
        <f t="shared" si="78"/>
        <v>0</v>
      </c>
      <c r="Y84" s="19" t="s">
        <v>10</v>
      </c>
      <c r="Z84" s="15">
        <v>0</v>
      </c>
      <c r="AA84" s="15"/>
      <c r="AB84" s="15">
        <v>0.15</v>
      </c>
      <c r="AC84" s="15">
        <f t="shared" si="68"/>
        <v>0</v>
      </c>
      <c r="AD84" s="19">
        <f t="shared" si="90"/>
        <v>0</v>
      </c>
      <c r="AE84" s="81">
        <f t="shared" si="79"/>
        <v>0</v>
      </c>
      <c r="AG84" s="19" t="s">
        <v>10</v>
      </c>
      <c r="AH84" s="15">
        <v>0</v>
      </c>
      <c r="AI84" s="15"/>
      <c r="AJ84" s="15">
        <v>0.15</v>
      </c>
      <c r="AK84" s="15">
        <f t="shared" si="69"/>
        <v>0</v>
      </c>
      <c r="AL84" s="19">
        <f t="shared" si="91"/>
        <v>0</v>
      </c>
      <c r="AM84" s="15">
        <f t="shared" si="80"/>
        <v>0</v>
      </c>
      <c r="AO84" s="19" t="s">
        <v>10</v>
      </c>
      <c r="AP84" s="15">
        <v>0</v>
      </c>
      <c r="AQ84" s="15"/>
      <c r="AR84" s="15">
        <v>0.15</v>
      </c>
      <c r="AS84" s="15">
        <f t="shared" si="70"/>
        <v>0</v>
      </c>
      <c r="AT84" s="19">
        <f t="shared" si="92"/>
        <v>0</v>
      </c>
      <c r="AU84" s="15">
        <f t="shared" si="81"/>
        <v>0</v>
      </c>
      <c r="AW84" s="19" t="s">
        <v>10</v>
      </c>
      <c r="AX84" s="15">
        <v>0</v>
      </c>
      <c r="AY84" s="15"/>
      <c r="AZ84" s="15">
        <v>0.15</v>
      </c>
      <c r="BA84" s="15">
        <f t="shared" si="71"/>
        <v>0</v>
      </c>
      <c r="BB84" s="19">
        <f t="shared" si="93"/>
        <v>0</v>
      </c>
      <c r="BC84" s="15">
        <f t="shared" si="82"/>
        <v>0</v>
      </c>
      <c r="BE84" s="19" t="s">
        <v>10</v>
      </c>
      <c r="BF84" s="15"/>
      <c r="BG84" s="15"/>
      <c r="BH84" s="15">
        <v>0.15</v>
      </c>
      <c r="BI84" s="15">
        <f t="shared" si="72"/>
        <v>0</v>
      </c>
      <c r="BJ84" s="19">
        <f t="shared" si="94"/>
        <v>0</v>
      </c>
      <c r="BK84" s="15">
        <f t="shared" si="83"/>
        <v>0</v>
      </c>
      <c r="BM84" s="19" t="s">
        <v>10</v>
      </c>
      <c r="BN84" s="15"/>
      <c r="BO84" s="15"/>
      <c r="BP84" s="15">
        <v>0.15</v>
      </c>
      <c r="BQ84" s="15">
        <f t="shared" si="73"/>
        <v>0</v>
      </c>
      <c r="BR84" s="19">
        <f t="shared" si="95"/>
        <v>0</v>
      </c>
      <c r="BS84" s="15">
        <f t="shared" si="84"/>
        <v>0</v>
      </c>
      <c r="BU84" s="19" t="s">
        <v>10</v>
      </c>
      <c r="BV84" s="15"/>
      <c r="BW84" s="15"/>
      <c r="BX84" s="15">
        <v>0.15</v>
      </c>
      <c r="BY84" s="15">
        <f t="shared" si="74"/>
        <v>0</v>
      </c>
      <c r="BZ84" s="19">
        <f t="shared" si="96"/>
        <v>0</v>
      </c>
      <c r="CA84" s="81">
        <f t="shared" si="85"/>
        <v>0</v>
      </c>
      <c r="CC84" s="19" t="s">
        <v>10</v>
      </c>
      <c r="CD84" s="15"/>
      <c r="CE84" s="15"/>
      <c r="CF84" s="15">
        <v>0.15</v>
      </c>
      <c r="CG84" s="15">
        <f t="shared" si="75"/>
        <v>0</v>
      </c>
      <c r="CH84" s="19">
        <f t="shared" si="97"/>
        <v>0</v>
      </c>
      <c r="CI84" s="84">
        <f t="shared" si="86"/>
        <v>0</v>
      </c>
      <c r="CK84" s="19" t="s">
        <v>10</v>
      </c>
      <c r="CL84" s="15"/>
      <c r="CM84" s="15"/>
      <c r="CN84" s="15">
        <v>0.15</v>
      </c>
      <c r="CO84" s="15">
        <f t="shared" si="76"/>
        <v>0</v>
      </c>
      <c r="CP84" s="19">
        <f t="shared" si="98"/>
        <v>0</v>
      </c>
      <c r="CQ84" s="15">
        <f t="shared" si="87"/>
        <v>0</v>
      </c>
    </row>
    <row r="85" spans="1:95">
      <c r="A85" s="19" t="s">
        <v>11</v>
      </c>
      <c r="B85" s="15">
        <v>53</v>
      </c>
      <c r="C85" s="15">
        <f>210+54</f>
        <v>264</v>
      </c>
      <c r="D85" s="15">
        <v>1</v>
      </c>
      <c r="E85" s="84">
        <f t="shared" si="65"/>
        <v>53</v>
      </c>
      <c r="F85" s="82">
        <f t="shared" si="88"/>
        <v>264</v>
      </c>
      <c r="G85" s="81">
        <f t="shared" si="77"/>
        <v>317</v>
      </c>
      <c r="I85" s="19" t="s">
        <v>11</v>
      </c>
      <c r="J85" s="15">
        <v>53</v>
      </c>
      <c r="K85" s="15">
        <f>112+46</f>
        <v>158</v>
      </c>
      <c r="L85" s="15">
        <v>1</v>
      </c>
      <c r="M85" s="15">
        <f t="shared" si="66"/>
        <v>53</v>
      </c>
      <c r="N85" s="82">
        <f t="shared" si="99"/>
        <v>158</v>
      </c>
      <c r="O85" s="81">
        <f t="shared" si="100"/>
        <v>211</v>
      </c>
      <c r="Q85" s="19" t="s">
        <v>11</v>
      </c>
      <c r="R85" s="15">
        <v>53</v>
      </c>
      <c r="S85" s="15">
        <f>112+81</f>
        <v>193</v>
      </c>
      <c r="T85" s="15">
        <v>1</v>
      </c>
      <c r="U85" s="15">
        <f t="shared" si="67"/>
        <v>53</v>
      </c>
      <c r="V85" s="19">
        <f t="shared" si="89"/>
        <v>193</v>
      </c>
      <c r="W85" s="81">
        <f t="shared" si="78"/>
        <v>246</v>
      </c>
      <c r="Y85" s="19" t="s">
        <v>11</v>
      </c>
      <c r="Z85" s="15">
        <v>54</v>
      </c>
      <c r="AA85" s="15">
        <f>56+59</f>
        <v>115</v>
      </c>
      <c r="AB85" s="15">
        <v>1</v>
      </c>
      <c r="AC85" s="15">
        <f t="shared" si="68"/>
        <v>54</v>
      </c>
      <c r="AD85" s="19">
        <f t="shared" si="90"/>
        <v>115</v>
      </c>
      <c r="AE85" s="81">
        <f t="shared" si="79"/>
        <v>169</v>
      </c>
      <c r="AG85" s="19" t="s">
        <v>11</v>
      </c>
      <c r="AH85" s="15">
        <v>116</v>
      </c>
      <c r="AI85" s="15"/>
      <c r="AJ85" s="15">
        <v>1</v>
      </c>
      <c r="AK85" s="15">
        <f t="shared" si="69"/>
        <v>116</v>
      </c>
      <c r="AL85" s="19">
        <f t="shared" si="91"/>
        <v>0</v>
      </c>
      <c r="AM85" s="15">
        <f t="shared" si="80"/>
        <v>116</v>
      </c>
      <c r="AO85" s="19" t="s">
        <v>11</v>
      </c>
      <c r="AP85" s="15">
        <v>43</v>
      </c>
      <c r="AQ85" s="15"/>
      <c r="AR85" s="15">
        <v>1</v>
      </c>
      <c r="AS85" s="15">
        <f t="shared" si="70"/>
        <v>43</v>
      </c>
      <c r="AT85" s="19">
        <f t="shared" si="92"/>
        <v>0</v>
      </c>
      <c r="AU85" s="15">
        <f t="shared" si="81"/>
        <v>43</v>
      </c>
      <c r="AW85" s="19" t="s">
        <v>11</v>
      </c>
      <c r="AX85" s="15">
        <v>38</v>
      </c>
      <c r="AY85" s="15"/>
      <c r="AZ85" s="15">
        <v>1</v>
      </c>
      <c r="BA85" s="15">
        <f t="shared" si="71"/>
        <v>38</v>
      </c>
      <c r="BB85" s="19">
        <f t="shared" si="93"/>
        <v>0</v>
      </c>
      <c r="BC85" s="15">
        <f t="shared" si="82"/>
        <v>38</v>
      </c>
      <c r="BE85" s="19" t="s">
        <v>11</v>
      </c>
      <c r="BF85" s="15"/>
      <c r="BG85" s="15"/>
      <c r="BH85" s="15">
        <v>1</v>
      </c>
      <c r="BI85" s="15">
        <f t="shared" si="72"/>
        <v>0</v>
      </c>
      <c r="BJ85" s="19">
        <f t="shared" si="94"/>
        <v>0</v>
      </c>
      <c r="BK85" s="15">
        <f t="shared" si="83"/>
        <v>0</v>
      </c>
      <c r="BM85" s="19" t="s">
        <v>11</v>
      </c>
      <c r="BN85" s="15"/>
      <c r="BO85" s="15"/>
      <c r="BP85" s="15">
        <v>1</v>
      </c>
      <c r="BQ85" s="15">
        <f t="shared" si="73"/>
        <v>0</v>
      </c>
      <c r="BR85" s="19">
        <f t="shared" si="95"/>
        <v>0</v>
      </c>
      <c r="BS85" s="15">
        <f t="shared" si="84"/>
        <v>0</v>
      </c>
      <c r="BU85" s="19" t="s">
        <v>11</v>
      </c>
      <c r="BV85" s="15"/>
      <c r="BW85" s="15"/>
      <c r="BX85" s="15">
        <v>1</v>
      </c>
      <c r="BY85" s="15">
        <f t="shared" si="74"/>
        <v>0</v>
      </c>
      <c r="BZ85" s="19">
        <f t="shared" si="96"/>
        <v>0</v>
      </c>
      <c r="CA85" s="81">
        <f t="shared" si="85"/>
        <v>0</v>
      </c>
      <c r="CC85" s="19" t="s">
        <v>11</v>
      </c>
      <c r="CD85" s="15"/>
      <c r="CE85" s="15"/>
      <c r="CF85" s="15">
        <v>1</v>
      </c>
      <c r="CG85" s="15">
        <f t="shared" si="75"/>
        <v>0</v>
      </c>
      <c r="CH85" s="19">
        <f t="shared" si="97"/>
        <v>0</v>
      </c>
      <c r="CI85" s="84">
        <f t="shared" si="86"/>
        <v>0</v>
      </c>
      <c r="CK85" s="19" t="s">
        <v>11</v>
      </c>
      <c r="CL85" s="15"/>
      <c r="CM85" s="15"/>
      <c r="CN85" s="15">
        <v>1</v>
      </c>
      <c r="CO85" s="15">
        <f t="shared" si="76"/>
        <v>0</v>
      </c>
      <c r="CP85" s="19">
        <f t="shared" si="98"/>
        <v>0</v>
      </c>
      <c r="CQ85" s="15">
        <f t="shared" si="87"/>
        <v>0</v>
      </c>
    </row>
    <row r="86" spans="1:95">
      <c r="A86" s="19" t="s">
        <v>12</v>
      </c>
      <c r="B86" s="15">
        <v>84</v>
      </c>
      <c r="C86" s="15">
        <f>64+136</f>
        <v>200</v>
      </c>
      <c r="D86" s="15">
        <v>1</v>
      </c>
      <c r="E86" s="84">
        <f t="shared" si="65"/>
        <v>84</v>
      </c>
      <c r="F86" s="82">
        <f t="shared" si="88"/>
        <v>200</v>
      </c>
      <c r="G86" s="81">
        <f t="shared" si="77"/>
        <v>284</v>
      </c>
      <c r="I86" s="19" t="s">
        <v>12</v>
      </c>
      <c r="J86" s="15">
        <v>84</v>
      </c>
      <c r="K86" s="15">
        <f>64+148</f>
        <v>212</v>
      </c>
      <c r="L86" s="15">
        <v>1</v>
      </c>
      <c r="M86" s="15">
        <f t="shared" si="66"/>
        <v>84</v>
      </c>
      <c r="N86" s="82">
        <f t="shared" si="99"/>
        <v>212</v>
      </c>
      <c r="O86" s="81">
        <f t="shared" si="100"/>
        <v>296</v>
      </c>
      <c r="Q86" s="19" t="s">
        <v>12</v>
      </c>
      <c r="R86" s="15">
        <v>84</v>
      </c>
      <c r="S86" s="15">
        <f>64+108</f>
        <v>172</v>
      </c>
      <c r="T86" s="15">
        <v>1</v>
      </c>
      <c r="U86" s="15">
        <f t="shared" si="67"/>
        <v>84</v>
      </c>
      <c r="V86" s="19">
        <f t="shared" si="89"/>
        <v>172</v>
      </c>
      <c r="W86" s="81">
        <f t="shared" si="78"/>
        <v>256</v>
      </c>
      <c r="Y86" s="19" t="s">
        <v>12</v>
      </c>
      <c r="Z86" s="15">
        <v>64</v>
      </c>
      <c r="AA86" s="15">
        <f>64+64</f>
        <v>128</v>
      </c>
      <c r="AB86" s="15">
        <v>1</v>
      </c>
      <c r="AC86" s="15">
        <f t="shared" si="68"/>
        <v>64</v>
      </c>
      <c r="AD86" s="19">
        <f t="shared" si="90"/>
        <v>128</v>
      </c>
      <c r="AE86" s="81">
        <f t="shared" si="79"/>
        <v>192</v>
      </c>
      <c r="AG86" s="19" t="s">
        <v>12</v>
      </c>
      <c r="AH86" s="15">
        <v>158</v>
      </c>
      <c r="AI86" s="15"/>
      <c r="AJ86" s="15">
        <v>1</v>
      </c>
      <c r="AK86" s="15">
        <f t="shared" si="69"/>
        <v>158</v>
      </c>
      <c r="AL86" s="19">
        <f t="shared" si="91"/>
        <v>0</v>
      </c>
      <c r="AM86" s="15">
        <f t="shared" si="80"/>
        <v>158</v>
      </c>
      <c r="AO86" s="19" t="s">
        <v>12</v>
      </c>
      <c r="AP86" s="15">
        <v>45</v>
      </c>
      <c r="AQ86" s="15"/>
      <c r="AR86" s="15">
        <v>1</v>
      </c>
      <c r="AS86" s="15">
        <f t="shared" si="70"/>
        <v>45</v>
      </c>
      <c r="AT86" s="19">
        <f t="shared" si="92"/>
        <v>0</v>
      </c>
      <c r="AU86" s="15">
        <f t="shared" si="81"/>
        <v>45</v>
      </c>
      <c r="AW86" s="19" t="s">
        <v>12</v>
      </c>
      <c r="AX86" s="15">
        <v>24</v>
      </c>
      <c r="AY86" s="15"/>
      <c r="AZ86" s="15">
        <v>1</v>
      </c>
      <c r="BA86" s="15">
        <f t="shared" si="71"/>
        <v>24</v>
      </c>
      <c r="BB86" s="19">
        <f t="shared" si="93"/>
        <v>0</v>
      </c>
      <c r="BC86" s="15">
        <f t="shared" si="82"/>
        <v>24</v>
      </c>
      <c r="BE86" s="19" t="s">
        <v>12</v>
      </c>
      <c r="BF86" s="15"/>
      <c r="BG86" s="15"/>
      <c r="BH86" s="15">
        <v>1</v>
      </c>
      <c r="BI86" s="15">
        <f t="shared" si="72"/>
        <v>0</v>
      </c>
      <c r="BJ86" s="19">
        <f t="shared" si="94"/>
        <v>0</v>
      </c>
      <c r="BK86" s="15">
        <f t="shared" si="83"/>
        <v>0</v>
      </c>
      <c r="BM86" s="19" t="s">
        <v>12</v>
      </c>
      <c r="BN86" s="15"/>
      <c r="BO86" s="15"/>
      <c r="BP86" s="15">
        <v>1</v>
      </c>
      <c r="BQ86" s="15">
        <f t="shared" si="73"/>
        <v>0</v>
      </c>
      <c r="BR86" s="19">
        <f t="shared" si="95"/>
        <v>0</v>
      </c>
      <c r="BS86" s="15">
        <f t="shared" si="84"/>
        <v>0</v>
      </c>
      <c r="BU86" s="19" t="s">
        <v>12</v>
      </c>
      <c r="BV86" s="15"/>
      <c r="BW86" s="15"/>
      <c r="BX86" s="15">
        <v>1</v>
      </c>
      <c r="BY86" s="15">
        <f t="shared" si="74"/>
        <v>0</v>
      </c>
      <c r="BZ86" s="19">
        <f t="shared" si="96"/>
        <v>0</v>
      </c>
      <c r="CA86" s="81">
        <f t="shared" si="85"/>
        <v>0</v>
      </c>
      <c r="CC86" s="19" t="s">
        <v>12</v>
      </c>
      <c r="CD86" s="15"/>
      <c r="CE86" s="15"/>
      <c r="CF86" s="15">
        <v>1</v>
      </c>
      <c r="CG86" s="15">
        <f t="shared" si="75"/>
        <v>0</v>
      </c>
      <c r="CH86" s="19">
        <f t="shared" si="97"/>
        <v>0</v>
      </c>
      <c r="CI86" s="84">
        <f t="shared" si="86"/>
        <v>0</v>
      </c>
      <c r="CK86" s="19" t="s">
        <v>12</v>
      </c>
      <c r="CL86" s="15"/>
      <c r="CM86" s="15"/>
      <c r="CN86" s="15">
        <v>1</v>
      </c>
      <c r="CO86" s="15">
        <f t="shared" si="76"/>
        <v>0</v>
      </c>
      <c r="CP86" s="19">
        <f t="shared" si="98"/>
        <v>0</v>
      </c>
      <c r="CQ86" s="15">
        <f t="shared" si="87"/>
        <v>0</v>
      </c>
    </row>
    <row r="87" spans="1:95">
      <c r="A87" s="19" t="s">
        <v>13</v>
      </c>
      <c r="B87" s="15">
        <v>156</v>
      </c>
      <c r="C87" s="15">
        <v>1030</v>
      </c>
      <c r="D87" s="15">
        <v>0.4</v>
      </c>
      <c r="E87" s="84">
        <f t="shared" si="65"/>
        <v>62.400000000000006</v>
      </c>
      <c r="F87" s="82">
        <f t="shared" si="88"/>
        <v>412</v>
      </c>
      <c r="G87" s="81">
        <f t="shared" si="77"/>
        <v>474.4</v>
      </c>
      <c r="I87" s="19" t="s">
        <v>13</v>
      </c>
      <c r="J87" s="15">
        <v>104</v>
      </c>
      <c r="K87" s="15">
        <v>618</v>
      </c>
      <c r="L87" s="15">
        <v>0.4</v>
      </c>
      <c r="M87" s="15">
        <f t="shared" si="66"/>
        <v>41.6</v>
      </c>
      <c r="N87" s="82">
        <f t="shared" si="99"/>
        <v>247.20000000000002</v>
      </c>
      <c r="O87" s="81">
        <f t="shared" si="100"/>
        <v>288.8</v>
      </c>
      <c r="Q87" s="19" t="s">
        <v>13</v>
      </c>
      <c r="R87" s="15">
        <v>64</v>
      </c>
      <c r="S87" s="15">
        <f>488+633</f>
        <v>1121</v>
      </c>
      <c r="T87" s="15">
        <v>0.4</v>
      </c>
      <c r="U87" s="15">
        <f t="shared" si="67"/>
        <v>25.6</v>
      </c>
      <c r="V87" s="19">
        <f t="shared" si="89"/>
        <v>448.40000000000003</v>
      </c>
      <c r="W87" s="81">
        <f t="shared" si="78"/>
        <v>474.00000000000006</v>
      </c>
      <c r="Y87" s="19" t="s">
        <v>13</v>
      </c>
      <c r="Z87" s="15">
        <v>85</v>
      </c>
      <c r="AA87" s="15">
        <f>488+622</f>
        <v>1110</v>
      </c>
      <c r="AB87" s="15">
        <v>0.4</v>
      </c>
      <c r="AC87" s="15">
        <f t="shared" si="68"/>
        <v>34</v>
      </c>
      <c r="AD87" s="19">
        <f t="shared" si="90"/>
        <v>444</v>
      </c>
      <c r="AE87" s="81">
        <f t="shared" si="79"/>
        <v>478</v>
      </c>
      <c r="AG87" s="19" t="s">
        <v>13</v>
      </c>
      <c r="AH87" s="15">
        <v>75</v>
      </c>
      <c r="AI87" s="15">
        <f>488+603</f>
        <v>1091</v>
      </c>
      <c r="AJ87" s="15">
        <v>0.4</v>
      </c>
      <c r="AK87" s="15">
        <f t="shared" si="69"/>
        <v>30</v>
      </c>
      <c r="AL87" s="19">
        <f t="shared" si="91"/>
        <v>436.40000000000003</v>
      </c>
      <c r="AM87" s="15">
        <f t="shared" si="80"/>
        <v>466.40000000000003</v>
      </c>
      <c r="AO87" s="19" t="s">
        <v>13</v>
      </c>
      <c r="AP87" s="15">
        <v>43</v>
      </c>
      <c r="AQ87" s="15">
        <f>488+498</f>
        <v>986</v>
      </c>
      <c r="AR87" s="15">
        <v>0.4</v>
      </c>
      <c r="AS87" s="15">
        <f t="shared" si="70"/>
        <v>17.2</v>
      </c>
      <c r="AT87" s="19">
        <f t="shared" si="92"/>
        <v>394.40000000000003</v>
      </c>
      <c r="AU87" s="15">
        <f t="shared" si="81"/>
        <v>411.6</v>
      </c>
      <c r="AV87" s="1"/>
      <c r="AW87" s="19" t="s">
        <v>13</v>
      </c>
      <c r="AX87" s="15">
        <v>64</v>
      </c>
      <c r="AY87" s="15">
        <f>263+408</f>
        <v>671</v>
      </c>
      <c r="AZ87" s="15">
        <v>0.4</v>
      </c>
      <c r="BA87" s="15">
        <f t="shared" si="71"/>
        <v>25.6</v>
      </c>
      <c r="BB87" s="19">
        <f t="shared" si="93"/>
        <v>268.40000000000003</v>
      </c>
      <c r="BC87" s="15">
        <f t="shared" si="82"/>
        <v>294.00000000000006</v>
      </c>
      <c r="BE87" s="19" t="s">
        <v>13</v>
      </c>
      <c r="BF87" s="15"/>
      <c r="BG87" s="15"/>
      <c r="BH87" s="15">
        <v>0.4</v>
      </c>
      <c r="BI87" s="15">
        <f t="shared" si="72"/>
        <v>0</v>
      </c>
      <c r="BJ87" s="83">
        <f t="shared" si="94"/>
        <v>0</v>
      </c>
      <c r="BK87" s="15">
        <f t="shared" si="83"/>
        <v>0</v>
      </c>
      <c r="BL87" s="1"/>
      <c r="BM87" s="19" t="s">
        <v>13</v>
      </c>
      <c r="BN87" s="15"/>
      <c r="BO87" s="15"/>
      <c r="BP87" s="15">
        <v>0.4</v>
      </c>
      <c r="BQ87" s="15">
        <f t="shared" si="73"/>
        <v>0</v>
      </c>
      <c r="BR87" s="19">
        <f t="shared" si="95"/>
        <v>0</v>
      </c>
      <c r="BS87" s="15">
        <f t="shared" si="84"/>
        <v>0</v>
      </c>
      <c r="BU87" s="19" t="s">
        <v>13</v>
      </c>
      <c r="BV87" s="15"/>
      <c r="BW87" s="15"/>
      <c r="BX87" s="15">
        <v>0.4</v>
      </c>
      <c r="BY87" s="15">
        <f t="shared" si="74"/>
        <v>0</v>
      </c>
      <c r="BZ87" s="19">
        <f t="shared" si="96"/>
        <v>0</v>
      </c>
      <c r="CA87" s="81">
        <f t="shared" si="85"/>
        <v>0</v>
      </c>
      <c r="CC87" s="19" t="s">
        <v>13</v>
      </c>
      <c r="CD87" s="15"/>
      <c r="CE87" s="15"/>
      <c r="CF87" s="15">
        <v>0.4</v>
      </c>
      <c r="CG87" s="15">
        <f t="shared" si="75"/>
        <v>0</v>
      </c>
      <c r="CH87" s="19">
        <f t="shared" si="97"/>
        <v>0</v>
      </c>
      <c r="CI87" s="84">
        <f t="shared" si="86"/>
        <v>0</v>
      </c>
      <c r="CK87" s="19" t="s">
        <v>13</v>
      </c>
      <c r="CL87" s="15"/>
      <c r="CM87" s="15"/>
      <c r="CN87" s="15">
        <v>0.4</v>
      </c>
      <c r="CO87" s="15">
        <f t="shared" si="76"/>
        <v>0</v>
      </c>
      <c r="CP87" s="19">
        <f t="shared" si="98"/>
        <v>0</v>
      </c>
      <c r="CQ87" s="15">
        <f t="shared" si="87"/>
        <v>0</v>
      </c>
    </row>
    <row r="88" spans="1:95">
      <c r="A88" s="19" t="s">
        <v>14</v>
      </c>
      <c r="B88" s="15">
        <v>17</v>
      </c>
      <c r="C88" s="15"/>
      <c r="D88" s="15">
        <v>0.7</v>
      </c>
      <c r="E88" s="84">
        <f t="shared" si="65"/>
        <v>11.899999999999999</v>
      </c>
      <c r="F88" s="82">
        <f t="shared" si="88"/>
        <v>0</v>
      </c>
      <c r="G88" s="81">
        <f t="shared" si="77"/>
        <v>11.899999999999999</v>
      </c>
      <c r="I88" s="19" t="s">
        <v>14</v>
      </c>
      <c r="J88" s="15">
        <v>18</v>
      </c>
      <c r="K88" s="15"/>
      <c r="L88" s="15">
        <v>0.7</v>
      </c>
      <c r="M88" s="15">
        <f t="shared" si="66"/>
        <v>12.6</v>
      </c>
      <c r="N88" s="82">
        <f t="shared" si="99"/>
        <v>0</v>
      </c>
      <c r="O88" s="81">
        <f t="shared" si="100"/>
        <v>12.6</v>
      </c>
      <c r="Q88" s="19" t="s">
        <v>14</v>
      </c>
      <c r="R88" s="15">
        <v>26</v>
      </c>
      <c r="S88" s="15"/>
      <c r="T88" s="15">
        <v>0.7</v>
      </c>
      <c r="U88" s="15">
        <f t="shared" si="67"/>
        <v>18.2</v>
      </c>
      <c r="V88" s="19">
        <f t="shared" si="89"/>
        <v>0</v>
      </c>
      <c r="W88" s="81">
        <f t="shared" si="78"/>
        <v>18.2</v>
      </c>
      <c r="Y88" s="19" t="s">
        <v>14</v>
      </c>
      <c r="Z88" s="15">
        <v>34</v>
      </c>
      <c r="AA88" s="15"/>
      <c r="AB88" s="15">
        <v>0.7</v>
      </c>
      <c r="AC88" s="15">
        <f t="shared" si="68"/>
        <v>23.799999999999997</v>
      </c>
      <c r="AD88" s="19">
        <f t="shared" si="90"/>
        <v>0</v>
      </c>
      <c r="AE88" s="81">
        <f t="shared" si="79"/>
        <v>23.799999999999997</v>
      </c>
      <c r="AG88" s="19" t="s">
        <v>14</v>
      </c>
      <c r="AH88" s="15">
        <v>32</v>
      </c>
      <c r="AI88" s="15"/>
      <c r="AJ88" s="15">
        <v>0.7</v>
      </c>
      <c r="AK88" s="15">
        <f t="shared" si="69"/>
        <v>22.4</v>
      </c>
      <c r="AL88" s="19">
        <f t="shared" si="91"/>
        <v>0</v>
      </c>
      <c r="AM88" s="15">
        <f t="shared" si="80"/>
        <v>22.4</v>
      </c>
      <c r="AO88" s="19" t="s">
        <v>14</v>
      </c>
      <c r="AP88" s="128">
        <v>18</v>
      </c>
      <c r="AQ88" s="15"/>
      <c r="AR88" s="15">
        <v>0.7</v>
      </c>
      <c r="AS88" s="15">
        <f t="shared" si="70"/>
        <v>12.6</v>
      </c>
      <c r="AT88" s="19">
        <f t="shared" si="92"/>
        <v>0</v>
      </c>
      <c r="AU88" s="15">
        <f t="shared" si="81"/>
        <v>12.6</v>
      </c>
      <c r="AW88" s="19" t="s">
        <v>14</v>
      </c>
      <c r="AX88" s="15">
        <v>9</v>
      </c>
      <c r="AY88" s="15"/>
      <c r="AZ88" s="15">
        <v>0.7</v>
      </c>
      <c r="BA88" s="15">
        <f t="shared" si="71"/>
        <v>6.3</v>
      </c>
      <c r="BB88" s="19">
        <f t="shared" si="93"/>
        <v>0</v>
      </c>
      <c r="BC88" s="15">
        <f t="shared" si="82"/>
        <v>6.3</v>
      </c>
      <c r="BD88" s="1"/>
      <c r="BE88" s="19" t="s">
        <v>14</v>
      </c>
      <c r="BF88" s="15"/>
      <c r="BG88" s="15"/>
      <c r="BH88" s="15">
        <v>0.7</v>
      </c>
      <c r="BI88" s="15">
        <f t="shared" si="72"/>
        <v>0</v>
      </c>
      <c r="BJ88" s="19">
        <f t="shared" si="94"/>
        <v>0</v>
      </c>
      <c r="BK88" s="15">
        <f t="shared" si="83"/>
        <v>0</v>
      </c>
      <c r="BM88" s="19" t="s">
        <v>14</v>
      </c>
      <c r="BN88" s="15"/>
      <c r="BO88" s="15"/>
      <c r="BP88" s="15">
        <v>0.7</v>
      </c>
      <c r="BQ88" s="15">
        <f t="shared" si="73"/>
        <v>0</v>
      </c>
      <c r="BR88" s="19">
        <f t="shared" si="95"/>
        <v>0</v>
      </c>
      <c r="BS88" s="15">
        <f t="shared" si="84"/>
        <v>0</v>
      </c>
      <c r="BU88" s="19" t="s">
        <v>14</v>
      </c>
      <c r="BV88" s="15"/>
      <c r="BW88" s="15"/>
      <c r="BX88" s="15">
        <v>0.7</v>
      </c>
      <c r="BY88" s="15">
        <f t="shared" si="74"/>
        <v>0</v>
      </c>
      <c r="BZ88" s="19">
        <f t="shared" si="96"/>
        <v>0</v>
      </c>
      <c r="CA88" s="81">
        <f t="shared" si="85"/>
        <v>0</v>
      </c>
      <c r="CC88" s="19" t="s">
        <v>14</v>
      </c>
      <c r="CD88" s="15"/>
      <c r="CE88" s="15"/>
      <c r="CF88" s="15">
        <v>0.7</v>
      </c>
      <c r="CG88" s="15">
        <f t="shared" si="75"/>
        <v>0</v>
      </c>
      <c r="CH88" s="19">
        <f t="shared" si="97"/>
        <v>0</v>
      </c>
      <c r="CI88" s="84">
        <f t="shared" si="86"/>
        <v>0</v>
      </c>
      <c r="CK88" s="19" t="s">
        <v>14</v>
      </c>
      <c r="CL88" s="15"/>
      <c r="CM88" s="15"/>
      <c r="CN88" s="15">
        <v>0.7</v>
      </c>
      <c r="CO88" s="15">
        <f t="shared" si="76"/>
        <v>0</v>
      </c>
      <c r="CP88" s="19">
        <f t="shared" si="98"/>
        <v>0</v>
      </c>
      <c r="CQ88" s="15">
        <f t="shared" si="87"/>
        <v>0</v>
      </c>
    </row>
    <row r="89" spans="1:95">
      <c r="A89" s="19" t="s">
        <v>15</v>
      </c>
      <c r="B89" s="15">
        <v>28</v>
      </c>
      <c r="C89" s="15">
        <v>352</v>
      </c>
      <c r="D89" s="15">
        <v>0.4</v>
      </c>
      <c r="E89" s="84">
        <f t="shared" si="65"/>
        <v>11.200000000000001</v>
      </c>
      <c r="F89" s="82">
        <f t="shared" si="88"/>
        <v>140.80000000000001</v>
      </c>
      <c r="G89" s="81">
        <f t="shared" si="77"/>
        <v>152</v>
      </c>
      <c r="I89" s="19" t="s">
        <v>15</v>
      </c>
      <c r="J89" s="15">
        <v>26</v>
      </c>
      <c r="K89" s="15">
        <v>355</v>
      </c>
      <c r="L89" s="15">
        <v>0.4</v>
      </c>
      <c r="M89" s="15">
        <f t="shared" si="66"/>
        <v>10.4</v>
      </c>
      <c r="N89" s="82">
        <f t="shared" si="99"/>
        <v>142</v>
      </c>
      <c r="O89" s="81">
        <f t="shared" si="100"/>
        <v>152.4</v>
      </c>
      <c r="Q89" s="19" t="s">
        <v>15</v>
      </c>
      <c r="R89" s="15">
        <v>41</v>
      </c>
      <c r="S89" s="15">
        <f>560+535</f>
        <v>1095</v>
      </c>
      <c r="T89" s="15">
        <v>0.4</v>
      </c>
      <c r="U89" s="15">
        <f t="shared" si="67"/>
        <v>16.400000000000002</v>
      </c>
      <c r="V89" s="19">
        <f t="shared" si="89"/>
        <v>438</v>
      </c>
      <c r="W89" s="81">
        <f t="shared" si="78"/>
        <v>454.4</v>
      </c>
      <c r="Y89" s="19" t="s">
        <v>15</v>
      </c>
      <c r="Z89" s="15">
        <v>12</v>
      </c>
      <c r="AA89" s="15">
        <f>560+553</f>
        <v>1113</v>
      </c>
      <c r="AB89" s="15">
        <v>0.4</v>
      </c>
      <c r="AC89" s="15">
        <f t="shared" si="68"/>
        <v>4.8000000000000007</v>
      </c>
      <c r="AD89" s="19">
        <f t="shared" si="90"/>
        <v>445.20000000000005</v>
      </c>
      <c r="AE89" s="81">
        <f t="shared" si="79"/>
        <v>450.00000000000006</v>
      </c>
      <c r="AG89" s="19" t="s">
        <v>15</v>
      </c>
      <c r="AH89" s="15">
        <v>0</v>
      </c>
      <c r="AI89" s="15">
        <f>428+721</f>
        <v>1149</v>
      </c>
      <c r="AJ89" s="15">
        <v>0.4</v>
      </c>
      <c r="AK89" s="15">
        <f t="shared" si="69"/>
        <v>0</v>
      </c>
      <c r="AL89" s="19">
        <f t="shared" si="91"/>
        <v>459.6</v>
      </c>
      <c r="AM89" s="15">
        <f t="shared" si="80"/>
        <v>459.6</v>
      </c>
      <c r="AN89" s="1"/>
      <c r="AO89" s="86" t="s">
        <v>86</v>
      </c>
      <c r="AP89" s="15">
        <v>75</v>
      </c>
      <c r="AQ89" s="15">
        <f>440+745</f>
        <v>1185</v>
      </c>
      <c r="AR89" s="15">
        <v>0.4</v>
      </c>
      <c r="AS89" s="15">
        <f t="shared" si="70"/>
        <v>30</v>
      </c>
      <c r="AT89" s="19">
        <f t="shared" si="92"/>
        <v>474</v>
      </c>
      <c r="AU89" s="15">
        <f t="shared" si="81"/>
        <v>504</v>
      </c>
      <c r="AW89" s="19" t="s">
        <v>15</v>
      </c>
      <c r="AX89" s="15">
        <v>97</v>
      </c>
      <c r="AY89" s="15">
        <f>120+728</f>
        <v>848</v>
      </c>
      <c r="AZ89" s="15">
        <v>0.4</v>
      </c>
      <c r="BA89" s="15">
        <f t="shared" si="71"/>
        <v>38.800000000000004</v>
      </c>
      <c r="BB89" s="19">
        <f t="shared" si="93"/>
        <v>339.20000000000005</v>
      </c>
      <c r="BC89" s="15">
        <f t="shared" si="82"/>
        <v>378.00000000000006</v>
      </c>
      <c r="BD89" s="1"/>
      <c r="BE89" s="19" t="s">
        <v>15</v>
      </c>
      <c r="BF89" s="15"/>
      <c r="BG89" s="15"/>
      <c r="BH89" s="15">
        <v>0.4</v>
      </c>
      <c r="BI89" s="15">
        <f t="shared" si="72"/>
        <v>0</v>
      </c>
      <c r="BJ89" s="19">
        <f t="shared" si="94"/>
        <v>0</v>
      </c>
      <c r="BK89" s="15">
        <f t="shared" si="83"/>
        <v>0</v>
      </c>
      <c r="BL89" s="1"/>
      <c r="BM89" s="19" t="s">
        <v>15</v>
      </c>
      <c r="BN89" s="15"/>
      <c r="BO89" s="15"/>
      <c r="BP89" s="15">
        <v>0.4</v>
      </c>
      <c r="BQ89" s="15">
        <f t="shared" si="73"/>
        <v>0</v>
      </c>
      <c r="BR89" s="19">
        <f t="shared" si="95"/>
        <v>0</v>
      </c>
      <c r="BS89" s="15">
        <f t="shared" si="84"/>
        <v>0</v>
      </c>
      <c r="BU89" s="19" t="s">
        <v>15</v>
      </c>
      <c r="BV89" s="15"/>
      <c r="BW89" s="15"/>
      <c r="BX89" s="15">
        <v>0.4</v>
      </c>
      <c r="BY89" s="15">
        <f t="shared" si="74"/>
        <v>0</v>
      </c>
      <c r="BZ89" s="19">
        <f t="shared" si="96"/>
        <v>0</v>
      </c>
      <c r="CA89" s="81">
        <f t="shared" si="85"/>
        <v>0</v>
      </c>
      <c r="CC89" s="19" t="s">
        <v>15</v>
      </c>
      <c r="CD89" s="15"/>
      <c r="CE89" s="15"/>
      <c r="CF89" s="15">
        <v>0.4</v>
      </c>
      <c r="CG89" s="15">
        <f t="shared" si="75"/>
        <v>0</v>
      </c>
      <c r="CH89" s="19">
        <f t="shared" si="97"/>
        <v>0</v>
      </c>
      <c r="CI89" s="84">
        <f t="shared" si="86"/>
        <v>0</v>
      </c>
      <c r="CK89" s="19" t="s">
        <v>15</v>
      </c>
      <c r="CL89" s="15"/>
      <c r="CM89" s="15"/>
      <c r="CN89" s="15">
        <v>0.4</v>
      </c>
      <c r="CO89" s="15">
        <f t="shared" si="76"/>
        <v>0</v>
      </c>
      <c r="CP89" s="19">
        <f t="shared" si="98"/>
        <v>0</v>
      </c>
      <c r="CQ89" s="15">
        <f t="shared" si="87"/>
        <v>0</v>
      </c>
    </row>
    <row r="90" spans="1:95">
      <c r="A90" s="19" t="s">
        <v>16</v>
      </c>
      <c r="B90" s="15"/>
      <c r="C90" s="15"/>
      <c r="D90" s="15">
        <v>0.2</v>
      </c>
      <c r="E90" s="84">
        <f t="shared" si="65"/>
        <v>0</v>
      </c>
      <c r="F90" s="87">
        <f t="shared" si="88"/>
        <v>0</v>
      </c>
      <c r="G90" s="81">
        <f t="shared" si="77"/>
        <v>0</v>
      </c>
      <c r="I90" s="19" t="s">
        <v>16</v>
      </c>
      <c r="J90" s="15">
        <v>0</v>
      </c>
      <c r="K90" s="15"/>
      <c r="L90" s="15">
        <v>0.2</v>
      </c>
      <c r="M90" s="15">
        <f t="shared" si="66"/>
        <v>0</v>
      </c>
      <c r="N90" s="82">
        <f t="shared" si="99"/>
        <v>0</v>
      </c>
      <c r="O90" s="81">
        <f t="shared" si="100"/>
        <v>0</v>
      </c>
      <c r="Q90" s="19" t="s">
        <v>16</v>
      </c>
      <c r="R90" s="15">
        <v>0</v>
      </c>
      <c r="S90" s="15"/>
      <c r="T90" s="15">
        <v>0.2</v>
      </c>
      <c r="U90" s="15">
        <f t="shared" si="67"/>
        <v>0</v>
      </c>
      <c r="V90" s="19">
        <f t="shared" si="89"/>
        <v>0</v>
      </c>
      <c r="W90" s="81">
        <f t="shared" si="78"/>
        <v>0</v>
      </c>
      <c r="Y90" s="19" t="s">
        <v>16</v>
      </c>
      <c r="Z90" s="15">
        <v>0</v>
      </c>
      <c r="AA90" s="15"/>
      <c r="AB90" s="15">
        <v>0.2</v>
      </c>
      <c r="AC90" s="15">
        <f t="shared" si="68"/>
        <v>0</v>
      </c>
      <c r="AD90" s="19">
        <f t="shared" si="90"/>
        <v>0</v>
      </c>
      <c r="AE90" s="81">
        <f t="shared" si="79"/>
        <v>0</v>
      </c>
      <c r="AG90" s="19" t="s">
        <v>16</v>
      </c>
      <c r="AH90" s="15">
        <v>0</v>
      </c>
      <c r="AI90" s="15"/>
      <c r="AJ90" s="15">
        <v>0.2</v>
      </c>
      <c r="AK90" s="15">
        <f t="shared" si="69"/>
        <v>0</v>
      </c>
      <c r="AL90" s="19">
        <f t="shared" si="91"/>
        <v>0</v>
      </c>
      <c r="AM90" s="15">
        <f t="shared" si="80"/>
        <v>0</v>
      </c>
      <c r="AO90" s="19" t="s">
        <v>16</v>
      </c>
      <c r="AP90" s="15">
        <v>0</v>
      </c>
      <c r="AQ90" s="15"/>
      <c r="AR90" s="15">
        <v>0.2</v>
      </c>
      <c r="AS90" s="15">
        <f t="shared" si="70"/>
        <v>0</v>
      </c>
      <c r="AT90" s="19">
        <f t="shared" si="92"/>
        <v>0</v>
      </c>
      <c r="AU90" s="15">
        <f t="shared" si="81"/>
        <v>0</v>
      </c>
      <c r="AW90" s="86" t="s">
        <v>16</v>
      </c>
      <c r="AX90" s="15">
        <v>0</v>
      </c>
      <c r="AY90" s="15"/>
      <c r="AZ90" s="15">
        <v>0.2</v>
      </c>
      <c r="BA90" s="15">
        <f t="shared" si="71"/>
        <v>0</v>
      </c>
      <c r="BB90" s="19">
        <f t="shared" si="93"/>
        <v>0</v>
      </c>
      <c r="BC90" s="15">
        <f t="shared" si="82"/>
        <v>0</v>
      </c>
      <c r="BD90" s="1"/>
      <c r="BE90" s="86" t="s">
        <v>95</v>
      </c>
      <c r="BF90" s="15"/>
      <c r="BG90" s="15"/>
      <c r="BH90" s="15">
        <v>0.2</v>
      </c>
      <c r="BI90" s="15">
        <f t="shared" si="72"/>
        <v>0</v>
      </c>
      <c r="BJ90" s="19">
        <f t="shared" si="94"/>
        <v>0</v>
      </c>
      <c r="BK90" s="15">
        <f t="shared" si="83"/>
        <v>0</v>
      </c>
      <c r="BL90" s="1"/>
      <c r="BM90" s="19" t="s">
        <v>16</v>
      </c>
      <c r="BN90" s="15"/>
      <c r="BO90" s="15"/>
      <c r="BP90" s="15">
        <v>0.2</v>
      </c>
      <c r="BQ90" s="15">
        <f t="shared" si="73"/>
        <v>0</v>
      </c>
      <c r="BR90" s="19">
        <f t="shared" si="95"/>
        <v>0</v>
      </c>
      <c r="BS90" s="15">
        <f t="shared" si="84"/>
        <v>0</v>
      </c>
      <c r="BU90" s="19" t="s">
        <v>16</v>
      </c>
      <c r="BV90" s="15"/>
      <c r="BW90" s="15"/>
      <c r="BX90" s="15">
        <v>0.2</v>
      </c>
      <c r="BY90" s="15">
        <f t="shared" si="74"/>
        <v>0</v>
      </c>
      <c r="BZ90" s="19">
        <f t="shared" si="96"/>
        <v>0</v>
      </c>
      <c r="CA90" s="81">
        <f t="shared" si="85"/>
        <v>0</v>
      </c>
      <c r="CC90" s="19" t="s">
        <v>16</v>
      </c>
      <c r="CD90" s="15"/>
      <c r="CE90" s="15"/>
      <c r="CF90" s="15">
        <v>0.2</v>
      </c>
      <c r="CG90" s="15">
        <f t="shared" si="75"/>
        <v>0</v>
      </c>
      <c r="CH90" s="19">
        <f t="shared" si="97"/>
        <v>0</v>
      </c>
      <c r="CI90" s="84">
        <f t="shared" si="86"/>
        <v>0</v>
      </c>
      <c r="CK90" s="19" t="s">
        <v>16</v>
      </c>
      <c r="CL90" s="15"/>
      <c r="CM90" s="15"/>
      <c r="CN90" s="15">
        <v>0.2</v>
      </c>
      <c r="CO90" s="15">
        <f t="shared" si="76"/>
        <v>0</v>
      </c>
      <c r="CP90" s="19">
        <f t="shared" si="98"/>
        <v>0</v>
      </c>
      <c r="CQ90" s="15">
        <f t="shared" si="87"/>
        <v>0</v>
      </c>
    </row>
    <row r="91" spans="1:95">
      <c r="A91" s="19" t="s">
        <v>17</v>
      </c>
      <c r="B91" s="15">
        <v>12</v>
      </c>
      <c r="C91" s="15"/>
      <c r="D91" s="15">
        <v>0.16</v>
      </c>
      <c r="E91" s="84">
        <f t="shared" si="65"/>
        <v>1.92</v>
      </c>
      <c r="F91" s="82">
        <f t="shared" si="88"/>
        <v>0</v>
      </c>
      <c r="G91" s="81">
        <f t="shared" si="77"/>
        <v>1.92</v>
      </c>
      <c r="I91" s="19" t="s">
        <v>17</v>
      </c>
      <c r="J91" s="15">
        <v>48</v>
      </c>
      <c r="K91" s="15"/>
      <c r="L91" s="15">
        <v>0.16</v>
      </c>
      <c r="M91" s="15">
        <f t="shared" si="66"/>
        <v>7.68</v>
      </c>
      <c r="N91" s="82">
        <f t="shared" si="99"/>
        <v>0</v>
      </c>
      <c r="O91" s="81">
        <f t="shared" si="100"/>
        <v>7.68</v>
      </c>
      <c r="Q91" s="19" t="s">
        <v>17</v>
      </c>
      <c r="R91" s="15">
        <v>112</v>
      </c>
      <c r="S91" s="15"/>
      <c r="T91" s="15">
        <v>0.16</v>
      </c>
      <c r="U91" s="15">
        <f t="shared" si="67"/>
        <v>17.920000000000002</v>
      </c>
      <c r="V91" s="19">
        <f t="shared" si="89"/>
        <v>0</v>
      </c>
      <c r="W91" s="81">
        <f t="shared" si="78"/>
        <v>17.920000000000002</v>
      </c>
      <c r="Y91" s="19" t="s">
        <v>17</v>
      </c>
      <c r="Z91" s="15">
        <v>8</v>
      </c>
      <c r="AA91" s="15"/>
      <c r="AB91" s="15">
        <v>0.16</v>
      </c>
      <c r="AC91" s="15">
        <f t="shared" si="68"/>
        <v>1.28</v>
      </c>
      <c r="AD91" s="19">
        <f t="shared" si="90"/>
        <v>0</v>
      </c>
      <c r="AE91" s="81">
        <f t="shared" si="79"/>
        <v>1.28</v>
      </c>
      <c r="AG91" s="19" t="s">
        <v>17</v>
      </c>
      <c r="AH91" s="15">
        <v>0</v>
      </c>
      <c r="AI91" s="15"/>
      <c r="AJ91" s="15">
        <v>0.16</v>
      </c>
      <c r="AK91" s="15">
        <f t="shared" si="69"/>
        <v>0</v>
      </c>
      <c r="AL91" s="19">
        <f t="shared" si="91"/>
        <v>0</v>
      </c>
      <c r="AM91" s="15">
        <f t="shared" si="80"/>
        <v>0</v>
      </c>
      <c r="AO91" s="19" t="s">
        <v>17</v>
      </c>
      <c r="AP91" s="15">
        <v>0</v>
      </c>
      <c r="AQ91" s="15"/>
      <c r="AR91" s="15">
        <v>0.16</v>
      </c>
      <c r="AS91" s="15">
        <f t="shared" si="70"/>
        <v>0</v>
      </c>
      <c r="AT91" s="19">
        <f t="shared" si="92"/>
        <v>0</v>
      </c>
      <c r="AU91" s="15">
        <f t="shared" si="81"/>
        <v>0</v>
      </c>
      <c r="AW91" s="19" t="s">
        <v>17</v>
      </c>
      <c r="AX91" s="15">
        <v>0</v>
      </c>
      <c r="AY91" s="15"/>
      <c r="AZ91" s="15">
        <v>0.16</v>
      </c>
      <c r="BA91" s="15">
        <f t="shared" si="71"/>
        <v>0</v>
      </c>
      <c r="BB91" s="19">
        <f t="shared" si="93"/>
        <v>0</v>
      </c>
      <c r="BC91" s="15">
        <f t="shared" si="82"/>
        <v>0</v>
      </c>
      <c r="BE91" s="19" t="s">
        <v>17</v>
      </c>
      <c r="BF91" s="15"/>
      <c r="BG91" s="15"/>
      <c r="BH91" s="15">
        <v>0.16</v>
      </c>
      <c r="BI91" s="15">
        <f t="shared" si="72"/>
        <v>0</v>
      </c>
      <c r="BJ91" s="83">
        <f t="shared" si="94"/>
        <v>0</v>
      </c>
      <c r="BK91" s="15">
        <f t="shared" si="83"/>
        <v>0</v>
      </c>
      <c r="BM91" s="19" t="s">
        <v>17</v>
      </c>
      <c r="BN91" s="15"/>
      <c r="BO91" s="15"/>
      <c r="BP91" s="15">
        <v>0.16</v>
      </c>
      <c r="BQ91" s="15">
        <f t="shared" si="73"/>
        <v>0</v>
      </c>
      <c r="BR91" s="19">
        <f t="shared" si="95"/>
        <v>0</v>
      </c>
      <c r="BS91" s="15">
        <f t="shared" si="84"/>
        <v>0</v>
      </c>
      <c r="BU91" s="19" t="s">
        <v>17</v>
      </c>
      <c r="BV91" s="15"/>
      <c r="BW91" s="15"/>
      <c r="BX91" s="15">
        <v>0.16</v>
      </c>
      <c r="BY91" s="15">
        <f t="shared" si="74"/>
        <v>0</v>
      </c>
      <c r="BZ91" s="19">
        <f t="shared" si="96"/>
        <v>0</v>
      </c>
      <c r="CA91" s="81">
        <f t="shared" si="85"/>
        <v>0</v>
      </c>
      <c r="CC91" s="19" t="s">
        <v>17</v>
      </c>
      <c r="CD91" s="15"/>
      <c r="CE91" s="15"/>
      <c r="CF91" s="15">
        <v>0.16</v>
      </c>
      <c r="CG91" s="15">
        <f t="shared" si="75"/>
        <v>0</v>
      </c>
      <c r="CH91" s="19">
        <f t="shared" si="97"/>
        <v>0</v>
      </c>
      <c r="CI91" s="84">
        <f t="shared" si="86"/>
        <v>0</v>
      </c>
      <c r="CK91" s="19" t="s">
        <v>17</v>
      </c>
      <c r="CL91" s="15"/>
      <c r="CM91" s="15"/>
      <c r="CN91" s="15">
        <v>0.16</v>
      </c>
      <c r="CO91" s="15">
        <f t="shared" si="76"/>
        <v>0</v>
      </c>
      <c r="CP91" s="19">
        <f t="shared" si="98"/>
        <v>0</v>
      </c>
      <c r="CQ91" s="15">
        <f t="shared" si="87"/>
        <v>0</v>
      </c>
    </row>
    <row r="92" spans="1:95">
      <c r="A92" s="19" t="s">
        <v>18</v>
      </c>
      <c r="B92" s="15">
        <v>65</v>
      </c>
      <c r="C92" s="15"/>
      <c r="D92" s="15">
        <v>0.12</v>
      </c>
      <c r="E92" s="84">
        <f t="shared" si="65"/>
        <v>7.8</v>
      </c>
      <c r="F92" s="82">
        <f t="shared" si="88"/>
        <v>0</v>
      </c>
      <c r="G92" s="81">
        <f t="shared" si="77"/>
        <v>7.8</v>
      </c>
      <c r="I92" s="19" t="s">
        <v>18</v>
      </c>
      <c r="J92" s="15">
        <v>112</v>
      </c>
      <c r="K92" s="15">
        <v>2050</v>
      </c>
      <c r="L92" s="15">
        <v>0.12</v>
      </c>
      <c r="M92" s="15">
        <f t="shared" si="66"/>
        <v>13.44</v>
      </c>
      <c r="N92" s="82">
        <f t="shared" si="99"/>
        <v>246</v>
      </c>
      <c r="O92" s="81">
        <f t="shared" si="100"/>
        <v>259.44</v>
      </c>
      <c r="Q92" s="19" t="s">
        <v>18</v>
      </c>
      <c r="R92" s="15">
        <v>48</v>
      </c>
      <c r="S92" s="15">
        <v>1973</v>
      </c>
      <c r="T92" s="15">
        <v>0.12</v>
      </c>
      <c r="U92" s="15">
        <f t="shared" si="67"/>
        <v>5.76</v>
      </c>
      <c r="V92" s="19">
        <f t="shared" si="89"/>
        <v>236.76</v>
      </c>
      <c r="W92" s="81">
        <f t="shared" si="78"/>
        <v>242.51999999999998</v>
      </c>
      <c r="Y92" s="19" t="s">
        <v>18</v>
      </c>
      <c r="Z92" s="15">
        <v>112</v>
      </c>
      <c r="AA92" s="15">
        <v>977</v>
      </c>
      <c r="AB92" s="15">
        <v>0.12</v>
      </c>
      <c r="AC92" s="15">
        <f t="shared" si="68"/>
        <v>13.44</v>
      </c>
      <c r="AD92" s="19">
        <f t="shared" si="90"/>
        <v>117.24</v>
      </c>
      <c r="AE92" s="81">
        <f t="shared" si="79"/>
        <v>130.68</v>
      </c>
      <c r="AG92" s="19" t="s">
        <v>18</v>
      </c>
      <c r="AH92" s="15">
        <v>112</v>
      </c>
      <c r="AI92" s="15">
        <v>528</v>
      </c>
      <c r="AJ92" s="15">
        <v>0.12</v>
      </c>
      <c r="AK92" s="15">
        <f t="shared" si="69"/>
        <v>13.44</v>
      </c>
      <c r="AL92" s="19">
        <f t="shared" si="91"/>
        <v>63.36</v>
      </c>
      <c r="AM92" s="15">
        <f t="shared" si="80"/>
        <v>76.8</v>
      </c>
      <c r="AO92" s="19" t="s">
        <v>18</v>
      </c>
      <c r="AP92" s="15">
        <v>112</v>
      </c>
      <c r="AQ92" s="15">
        <v>64</v>
      </c>
      <c r="AR92" s="15">
        <v>0.12</v>
      </c>
      <c r="AS92" s="15">
        <f t="shared" si="70"/>
        <v>13.44</v>
      </c>
      <c r="AT92" s="19">
        <f t="shared" si="92"/>
        <v>7.68</v>
      </c>
      <c r="AU92" s="15">
        <f t="shared" si="81"/>
        <v>21.119999999999997</v>
      </c>
      <c r="AW92" s="19" t="s">
        <v>18</v>
      </c>
      <c r="AX92" s="15">
        <v>142</v>
      </c>
      <c r="AY92" s="15"/>
      <c r="AZ92" s="15">
        <v>0.12</v>
      </c>
      <c r="BA92" s="15">
        <f t="shared" si="71"/>
        <v>17.04</v>
      </c>
      <c r="BB92" s="19">
        <f t="shared" si="93"/>
        <v>0</v>
      </c>
      <c r="BC92" s="15">
        <f t="shared" si="82"/>
        <v>17.04</v>
      </c>
      <c r="BE92" s="19" t="s">
        <v>18</v>
      </c>
      <c r="BF92" s="15"/>
      <c r="BG92" s="15"/>
      <c r="BH92" s="15">
        <v>0.12</v>
      </c>
      <c r="BI92" s="15">
        <f t="shared" si="72"/>
        <v>0</v>
      </c>
      <c r="BJ92" s="19">
        <f t="shared" si="94"/>
        <v>0</v>
      </c>
      <c r="BK92" s="15">
        <f t="shared" si="83"/>
        <v>0</v>
      </c>
      <c r="BM92" s="19" t="s">
        <v>18</v>
      </c>
      <c r="BN92" s="15"/>
      <c r="BO92" s="15"/>
      <c r="BP92" s="15">
        <v>0.12</v>
      </c>
      <c r="BQ92" s="15">
        <f t="shared" si="73"/>
        <v>0</v>
      </c>
      <c r="BR92" s="19">
        <f t="shared" si="95"/>
        <v>0</v>
      </c>
      <c r="BS92" s="15">
        <f t="shared" si="84"/>
        <v>0</v>
      </c>
      <c r="BU92" s="19" t="s">
        <v>18</v>
      </c>
      <c r="BV92" s="15"/>
      <c r="BW92" s="15"/>
      <c r="BX92" s="15">
        <v>0.12</v>
      </c>
      <c r="BY92" s="15">
        <f t="shared" si="74"/>
        <v>0</v>
      </c>
      <c r="BZ92" s="19">
        <f t="shared" si="96"/>
        <v>0</v>
      </c>
      <c r="CA92" s="81">
        <f t="shared" si="85"/>
        <v>0</v>
      </c>
      <c r="CC92" s="19" t="s">
        <v>18</v>
      </c>
      <c r="CD92" s="15"/>
      <c r="CE92" s="15"/>
      <c r="CF92" s="15">
        <v>0.12</v>
      </c>
      <c r="CG92" s="15">
        <f t="shared" si="75"/>
        <v>0</v>
      </c>
      <c r="CH92" s="19">
        <f t="shared" si="97"/>
        <v>0</v>
      </c>
      <c r="CI92" s="84">
        <f t="shared" si="86"/>
        <v>0</v>
      </c>
      <c r="CK92" s="19" t="s">
        <v>18</v>
      </c>
      <c r="CL92" s="15"/>
      <c r="CM92" s="15"/>
      <c r="CN92" s="15">
        <v>0.12</v>
      </c>
      <c r="CO92" s="15">
        <f t="shared" si="76"/>
        <v>0</v>
      </c>
      <c r="CP92" s="19">
        <f t="shared" si="98"/>
        <v>0</v>
      </c>
      <c r="CQ92" s="15">
        <f t="shared" si="87"/>
        <v>0</v>
      </c>
    </row>
    <row r="93" spans="1:95">
      <c r="A93" s="19" t="s">
        <v>19</v>
      </c>
      <c r="B93" s="15">
        <v>24</v>
      </c>
      <c r="C93" s="15">
        <v>336</v>
      </c>
      <c r="D93" s="15">
        <v>0.4</v>
      </c>
      <c r="E93" s="84">
        <f t="shared" si="65"/>
        <v>9.6000000000000014</v>
      </c>
      <c r="F93" s="82">
        <f t="shared" si="88"/>
        <v>134.4</v>
      </c>
      <c r="G93" s="81">
        <f t="shared" si="77"/>
        <v>144</v>
      </c>
      <c r="I93" s="19" t="s">
        <v>19</v>
      </c>
      <c r="J93" s="15">
        <v>18</v>
      </c>
      <c r="K93" s="15">
        <v>291</v>
      </c>
      <c r="L93" s="15">
        <v>0.4</v>
      </c>
      <c r="M93" s="15">
        <f t="shared" si="66"/>
        <v>7.2</v>
      </c>
      <c r="N93" s="82">
        <f t="shared" si="99"/>
        <v>116.4</v>
      </c>
      <c r="O93" s="81">
        <f t="shared" si="100"/>
        <v>123.60000000000001</v>
      </c>
      <c r="Q93" s="19" t="s">
        <v>19</v>
      </c>
      <c r="R93" s="15">
        <v>23</v>
      </c>
      <c r="S93" s="15">
        <v>195</v>
      </c>
      <c r="T93" s="15">
        <v>0.4</v>
      </c>
      <c r="U93" s="15">
        <f t="shared" si="67"/>
        <v>9.2000000000000011</v>
      </c>
      <c r="V93" s="19">
        <f t="shared" si="89"/>
        <v>78</v>
      </c>
      <c r="W93" s="81">
        <f t="shared" si="78"/>
        <v>87.2</v>
      </c>
      <c r="Y93" s="19" t="s">
        <v>19</v>
      </c>
      <c r="Z93" s="15">
        <v>23</v>
      </c>
      <c r="AA93" s="15">
        <v>64</v>
      </c>
      <c r="AB93" s="15">
        <v>0.4</v>
      </c>
      <c r="AC93" s="15">
        <f t="shared" si="68"/>
        <v>9.2000000000000011</v>
      </c>
      <c r="AD93" s="19">
        <f t="shared" si="90"/>
        <v>25.6</v>
      </c>
      <c r="AE93" s="81">
        <f t="shared" si="79"/>
        <v>34.800000000000004</v>
      </c>
      <c r="AG93" s="19" t="s">
        <v>19</v>
      </c>
      <c r="AH93" s="15">
        <v>28</v>
      </c>
      <c r="AI93" s="15"/>
      <c r="AJ93" s="15">
        <v>0.4</v>
      </c>
      <c r="AK93" s="15">
        <f t="shared" si="69"/>
        <v>11.200000000000001</v>
      </c>
      <c r="AL93" s="19">
        <f t="shared" si="91"/>
        <v>0</v>
      </c>
      <c r="AM93" s="15">
        <f t="shared" si="80"/>
        <v>11.200000000000001</v>
      </c>
      <c r="AO93" s="19" t="s">
        <v>19</v>
      </c>
      <c r="AP93" s="15">
        <v>23</v>
      </c>
      <c r="AQ93" s="15"/>
      <c r="AR93" s="15">
        <v>0.4</v>
      </c>
      <c r="AS93" s="15">
        <f t="shared" si="70"/>
        <v>9.2000000000000011</v>
      </c>
      <c r="AT93" s="19">
        <f t="shared" si="92"/>
        <v>0</v>
      </c>
      <c r="AU93" s="15">
        <f t="shared" si="81"/>
        <v>9.2000000000000011</v>
      </c>
      <c r="AW93" s="19" t="s">
        <v>19</v>
      </c>
      <c r="AX93" s="15">
        <v>43</v>
      </c>
      <c r="AY93" s="15">
        <v>72</v>
      </c>
      <c r="AZ93" s="15">
        <v>0.4</v>
      </c>
      <c r="BA93" s="15">
        <f t="shared" si="71"/>
        <v>17.2</v>
      </c>
      <c r="BB93" s="19">
        <f t="shared" si="93"/>
        <v>28.8</v>
      </c>
      <c r="BC93" s="15">
        <f t="shared" si="82"/>
        <v>46</v>
      </c>
      <c r="BE93" s="19" t="s">
        <v>19</v>
      </c>
      <c r="BF93" s="15"/>
      <c r="BG93" s="15"/>
      <c r="BH93" s="15">
        <v>0.4</v>
      </c>
      <c r="BI93" s="15">
        <f t="shared" si="72"/>
        <v>0</v>
      </c>
      <c r="BJ93" s="19">
        <f t="shared" si="94"/>
        <v>0</v>
      </c>
      <c r="BK93" s="15">
        <f t="shared" si="83"/>
        <v>0</v>
      </c>
      <c r="BM93" s="19" t="s">
        <v>19</v>
      </c>
      <c r="BN93" s="15"/>
      <c r="BO93" s="15"/>
      <c r="BP93" s="15">
        <v>0.4</v>
      </c>
      <c r="BQ93" s="15">
        <f t="shared" si="73"/>
        <v>0</v>
      </c>
      <c r="BR93" s="19">
        <f t="shared" si="95"/>
        <v>0</v>
      </c>
      <c r="BS93" s="15">
        <f t="shared" si="84"/>
        <v>0</v>
      </c>
      <c r="BU93" s="19" t="s">
        <v>19</v>
      </c>
      <c r="BV93" s="15"/>
      <c r="BW93" s="15"/>
      <c r="BX93" s="15">
        <v>0.4</v>
      </c>
      <c r="BY93" s="15">
        <f t="shared" si="74"/>
        <v>0</v>
      </c>
      <c r="BZ93" s="19">
        <f t="shared" si="96"/>
        <v>0</v>
      </c>
      <c r="CA93" s="81">
        <f t="shared" si="85"/>
        <v>0</v>
      </c>
      <c r="CC93" s="19" t="s">
        <v>19</v>
      </c>
      <c r="CD93" s="15"/>
      <c r="CE93" s="15"/>
      <c r="CF93" s="15">
        <v>0.4</v>
      </c>
      <c r="CG93" s="15">
        <f t="shared" si="75"/>
        <v>0</v>
      </c>
      <c r="CH93" s="19">
        <f t="shared" si="97"/>
        <v>0</v>
      </c>
      <c r="CI93" s="84">
        <f t="shared" si="86"/>
        <v>0</v>
      </c>
      <c r="CK93" s="19" t="s">
        <v>19</v>
      </c>
      <c r="CL93" s="15"/>
      <c r="CM93" s="15"/>
      <c r="CN93" s="15">
        <v>0.4</v>
      </c>
      <c r="CO93" s="15">
        <f t="shared" si="76"/>
        <v>0</v>
      </c>
      <c r="CP93" s="19">
        <f t="shared" si="98"/>
        <v>0</v>
      </c>
      <c r="CQ93" s="15">
        <f t="shared" si="87"/>
        <v>0</v>
      </c>
    </row>
    <row r="94" spans="1:95">
      <c r="A94" s="19" t="s">
        <v>20</v>
      </c>
      <c r="B94" s="15">
        <v>18</v>
      </c>
      <c r="C94" s="15"/>
      <c r="D94" s="15">
        <v>1</v>
      </c>
      <c r="E94" s="84">
        <f t="shared" si="65"/>
        <v>18</v>
      </c>
      <c r="F94" s="82">
        <f t="shared" si="88"/>
        <v>0</v>
      </c>
      <c r="G94" s="81">
        <f t="shared" si="77"/>
        <v>18</v>
      </c>
      <c r="H94" s="1"/>
      <c r="I94" s="19" t="s">
        <v>20</v>
      </c>
      <c r="J94" s="15">
        <v>19</v>
      </c>
      <c r="K94" s="15"/>
      <c r="L94" s="15">
        <v>1</v>
      </c>
      <c r="M94" s="15">
        <f t="shared" si="66"/>
        <v>19</v>
      </c>
      <c r="N94" s="82">
        <f t="shared" si="99"/>
        <v>0</v>
      </c>
      <c r="O94" s="81">
        <f t="shared" si="100"/>
        <v>19</v>
      </c>
      <c r="Q94" s="19" t="s">
        <v>20</v>
      </c>
      <c r="R94" s="15">
        <v>32</v>
      </c>
      <c r="S94" s="15"/>
      <c r="T94" s="15">
        <v>1</v>
      </c>
      <c r="U94" s="15">
        <f t="shared" si="67"/>
        <v>32</v>
      </c>
      <c r="V94" s="19">
        <f t="shared" si="89"/>
        <v>0</v>
      </c>
      <c r="W94" s="81">
        <f t="shared" si="78"/>
        <v>32</v>
      </c>
      <c r="Y94" s="19" t="s">
        <v>20</v>
      </c>
      <c r="Z94" s="15">
        <v>9</v>
      </c>
      <c r="AA94" s="15"/>
      <c r="AB94" s="15">
        <v>1</v>
      </c>
      <c r="AC94" s="15">
        <f t="shared" si="68"/>
        <v>9</v>
      </c>
      <c r="AD94" s="19">
        <f t="shared" si="90"/>
        <v>0</v>
      </c>
      <c r="AE94" s="81">
        <f t="shared" si="79"/>
        <v>9</v>
      </c>
      <c r="AG94" s="19" t="s">
        <v>20</v>
      </c>
      <c r="AH94" s="15">
        <v>59</v>
      </c>
      <c r="AI94" s="15"/>
      <c r="AJ94" s="15">
        <v>1</v>
      </c>
      <c r="AK94" s="15">
        <f t="shared" si="69"/>
        <v>59</v>
      </c>
      <c r="AL94" s="19">
        <f t="shared" si="91"/>
        <v>0</v>
      </c>
      <c r="AM94" s="15">
        <f t="shared" si="80"/>
        <v>59</v>
      </c>
      <c r="AO94" s="19" t="s">
        <v>20</v>
      </c>
      <c r="AP94" s="15">
        <v>26</v>
      </c>
      <c r="AQ94" s="15"/>
      <c r="AR94" s="15">
        <v>1</v>
      </c>
      <c r="AS94" s="15">
        <f t="shared" si="70"/>
        <v>26</v>
      </c>
      <c r="AT94" s="19">
        <f t="shared" si="92"/>
        <v>0</v>
      </c>
      <c r="AU94" s="15">
        <f t="shared" si="81"/>
        <v>26</v>
      </c>
      <c r="AW94" s="19" t="s">
        <v>20</v>
      </c>
      <c r="AX94" s="15">
        <v>26</v>
      </c>
      <c r="AY94" s="15"/>
      <c r="AZ94" s="15">
        <v>1</v>
      </c>
      <c r="BA94" s="15">
        <f t="shared" si="71"/>
        <v>26</v>
      </c>
      <c r="BB94" s="19">
        <f t="shared" si="93"/>
        <v>0</v>
      </c>
      <c r="BC94" s="15">
        <f t="shared" si="82"/>
        <v>26</v>
      </c>
      <c r="BE94" s="19" t="s">
        <v>20</v>
      </c>
      <c r="BF94" s="15"/>
      <c r="BG94" s="15"/>
      <c r="BH94" s="15">
        <v>1</v>
      </c>
      <c r="BI94" s="15">
        <f t="shared" si="72"/>
        <v>0</v>
      </c>
      <c r="BJ94" s="19">
        <f t="shared" si="94"/>
        <v>0</v>
      </c>
      <c r="BK94" s="15">
        <f t="shared" si="83"/>
        <v>0</v>
      </c>
      <c r="BM94" s="19" t="s">
        <v>20</v>
      </c>
      <c r="BN94" s="15"/>
      <c r="BO94" s="15"/>
      <c r="BP94" s="15">
        <v>1</v>
      </c>
      <c r="BQ94" s="15">
        <f t="shared" si="73"/>
        <v>0</v>
      </c>
      <c r="BR94" s="19">
        <f t="shared" si="95"/>
        <v>0</v>
      </c>
      <c r="BS94" s="15">
        <f t="shared" si="84"/>
        <v>0</v>
      </c>
      <c r="BU94" s="19" t="s">
        <v>20</v>
      </c>
      <c r="BV94" s="15"/>
      <c r="BW94" s="15"/>
      <c r="BX94" s="15">
        <v>1</v>
      </c>
      <c r="BY94" s="15">
        <f t="shared" si="74"/>
        <v>0</v>
      </c>
      <c r="BZ94" s="19">
        <f t="shared" si="96"/>
        <v>0</v>
      </c>
      <c r="CA94" s="81">
        <f t="shared" si="85"/>
        <v>0</v>
      </c>
      <c r="CC94" s="19" t="s">
        <v>20</v>
      </c>
      <c r="CD94" s="15"/>
      <c r="CE94" s="15"/>
      <c r="CF94" s="15">
        <v>1</v>
      </c>
      <c r="CG94" s="15">
        <f t="shared" si="75"/>
        <v>0</v>
      </c>
      <c r="CH94" s="19">
        <f t="shared" si="97"/>
        <v>0</v>
      </c>
      <c r="CI94" s="84">
        <f t="shared" si="86"/>
        <v>0</v>
      </c>
      <c r="CK94" s="19" t="s">
        <v>20</v>
      </c>
      <c r="CL94" s="15"/>
      <c r="CM94" s="15"/>
      <c r="CN94" s="15">
        <v>1</v>
      </c>
      <c r="CO94" s="15">
        <f t="shared" si="76"/>
        <v>0</v>
      </c>
      <c r="CP94" s="19">
        <f t="shared" si="98"/>
        <v>0</v>
      </c>
      <c r="CQ94" s="15">
        <f t="shared" si="87"/>
        <v>0</v>
      </c>
    </row>
    <row r="95" spans="1:95">
      <c r="A95" s="19" t="s">
        <v>21</v>
      </c>
      <c r="B95" s="15"/>
      <c r="C95" s="15"/>
      <c r="D95" s="15">
        <v>1</v>
      </c>
      <c r="E95" s="84">
        <f t="shared" si="65"/>
        <v>0</v>
      </c>
      <c r="F95" s="82">
        <f t="shared" si="88"/>
        <v>0</v>
      </c>
      <c r="G95" s="81">
        <f t="shared" si="77"/>
        <v>0</v>
      </c>
      <c r="I95" s="19" t="s">
        <v>21</v>
      </c>
      <c r="J95" s="15">
        <v>0</v>
      </c>
      <c r="K95" s="15"/>
      <c r="L95" s="15">
        <v>1</v>
      </c>
      <c r="M95" s="15">
        <f t="shared" si="66"/>
        <v>0</v>
      </c>
      <c r="N95" s="82">
        <f t="shared" si="99"/>
        <v>0</v>
      </c>
      <c r="O95" s="81">
        <f t="shared" si="100"/>
        <v>0</v>
      </c>
      <c r="P95" s="1"/>
      <c r="Q95" s="19" t="s">
        <v>21</v>
      </c>
      <c r="R95" s="15">
        <v>0</v>
      </c>
      <c r="S95" s="15"/>
      <c r="T95" s="15">
        <v>1</v>
      </c>
      <c r="U95" s="15">
        <f t="shared" si="67"/>
        <v>0</v>
      </c>
      <c r="V95" s="19">
        <f t="shared" si="89"/>
        <v>0</v>
      </c>
      <c r="W95" s="81">
        <f t="shared" si="78"/>
        <v>0</v>
      </c>
      <c r="X95" s="1"/>
      <c r="Y95" s="19" t="s">
        <v>21</v>
      </c>
      <c r="Z95" s="15">
        <v>7</v>
      </c>
      <c r="AA95" s="15"/>
      <c r="AB95" s="15">
        <v>1</v>
      </c>
      <c r="AC95" s="15">
        <f t="shared" si="68"/>
        <v>7</v>
      </c>
      <c r="AD95" s="19">
        <f t="shared" si="90"/>
        <v>0</v>
      </c>
      <c r="AE95" s="81">
        <f t="shared" si="79"/>
        <v>7</v>
      </c>
      <c r="AF95" s="1"/>
      <c r="AG95" s="19" t="s">
        <v>21</v>
      </c>
      <c r="AH95" s="15">
        <v>17</v>
      </c>
      <c r="AI95" s="15"/>
      <c r="AJ95" s="15">
        <v>1</v>
      </c>
      <c r="AK95" s="15">
        <f t="shared" si="69"/>
        <v>17</v>
      </c>
      <c r="AL95" s="19">
        <f t="shared" si="91"/>
        <v>0</v>
      </c>
      <c r="AM95" s="15">
        <f t="shared" si="80"/>
        <v>17</v>
      </c>
      <c r="AN95" s="1"/>
      <c r="AO95" s="19" t="s">
        <v>21</v>
      </c>
      <c r="AP95" s="15">
        <v>0</v>
      </c>
      <c r="AQ95" s="15"/>
      <c r="AR95" s="15">
        <v>1</v>
      </c>
      <c r="AS95" s="15">
        <f t="shared" si="70"/>
        <v>0</v>
      </c>
      <c r="AT95" s="19">
        <f t="shared" si="92"/>
        <v>0</v>
      </c>
      <c r="AU95" s="15">
        <f t="shared" si="81"/>
        <v>0</v>
      </c>
      <c r="AV95" s="1"/>
      <c r="AW95" s="19" t="s">
        <v>21</v>
      </c>
      <c r="AX95" s="15">
        <v>4</v>
      </c>
      <c r="AY95" s="15"/>
      <c r="AZ95" s="15">
        <v>1</v>
      </c>
      <c r="BA95" s="15">
        <f t="shared" si="71"/>
        <v>4</v>
      </c>
      <c r="BB95" s="19">
        <f t="shared" si="93"/>
        <v>0</v>
      </c>
      <c r="BC95" s="15">
        <f t="shared" si="82"/>
        <v>4</v>
      </c>
      <c r="BD95" s="1"/>
      <c r="BE95" s="19" t="s">
        <v>21</v>
      </c>
      <c r="BF95" s="15"/>
      <c r="BG95" s="15"/>
      <c r="BH95" s="15">
        <v>1</v>
      </c>
      <c r="BI95" s="15">
        <f t="shared" si="72"/>
        <v>0</v>
      </c>
      <c r="BJ95" s="19">
        <f t="shared" si="94"/>
        <v>0</v>
      </c>
      <c r="BK95" s="15">
        <f t="shared" si="83"/>
        <v>0</v>
      </c>
      <c r="BL95" s="1"/>
      <c r="BM95" s="19" t="s">
        <v>21</v>
      </c>
      <c r="BN95" s="15"/>
      <c r="BO95" s="15"/>
      <c r="BP95" s="15">
        <v>1</v>
      </c>
      <c r="BQ95" s="15">
        <f t="shared" si="73"/>
        <v>0</v>
      </c>
      <c r="BR95" s="19">
        <f t="shared" si="95"/>
        <v>0</v>
      </c>
      <c r="BS95" s="15">
        <f t="shared" si="84"/>
        <v>0</v>
      </c>
      <c r="BU95" s="19" t="s">
        <v>21</v>
      </c>
      <c r="BV95" s="15"/>
      <c r="BW95" s="15"/>
      <c r="BX95" s="15">
        <v>1</v>
      </c>
      <c r="BY95" s="15">
        <f t="shared" si="74"/>
        <v>0</v>
      </c>
      <c r="BZ95" s="19">
        <f t="shared" si="96"/>
        <v>0</v>
      </c>
      <c r="CA95" s="81">
        <f t="shared" si="85"/>
        <v>0</v>
      </c>
      <c r="CC95" s="19" t="s">
        <v>21</v>
      </c>
      <c r="CD95" s="15"/>
      <c r="CE95" s="15"/>
      <c r="CF95" s="15">
        <v>1</v>
      </c>
      <c r="CG95" s="15">
        <f t="shared" si="75"/>
        <v>0</v>
      </c>
      <c r="CH95" s="19">
        <f t="shared" si="97"/>
        <v>0</v>
      </c>
      <c r="CI95" s="84">
        <f t="shared" si="86"/>
        <v>0</v>
      </c>
      <c r="CK95" s="19" t="s">
        <v>21</v>
      </c>
      <c r="CL95" s="15"/>
      <c r="CM95" s="15"/>
      <c r="CN95" s="15">
        <v>1</v>
      </c>
      <c r="CO95" s="15">
        <f t="shared" si="76"/>
        <v>0</v>
      </c>
      <c r="CP95" s="19">
        <f t="shared" si="98"/>
        <v>0</v>
      </c>
      <c r="CQ95" s="15">
        <f t="shared" si="87"/>
        <v>0</v>
      </c>
    </row>
    <row r="96" spans="1:95">
      <c r="A96" s="19" t="s">
        <v>22</v>
      </c>
      <c r="B96" s="15">
        <v>81</v>
      </c>
      <c r="C96" s="15"/>
      <c r="D96" s="15">
        <v>1</v>
      </c>
      <c r="E96" s="84">
        <f t="shared" si="65"/>
        <v>81</v>
      </c>
      <c r="F96" s="82">
        <f t="shared" si="88"/>
        <v>0</v>
      </c>
      <c r="G96" s="81">
        <f t="shared" si="77"/>
        <v>81</v>
      </c>
      <c r="I96" s="19" t="s">
        <v>22</v>
      </c>
      <c r="J96" s="15">
        <v>41</v>
      </c>
      <c r="K96" s="15"/>
      <c r="L96" s="15">
        <v>1</v>
      </c>
      <c r="M96" s="15">
        <f t="shared" si="66"/>
        <v>41</v>
      </c>
      <c r="N96" s="82">
        <f t="shared" si="99"/>
        <v>0</v>
      </c>
      <c r="O96" s="81">
        <f t="shared" si="100"/>
        <v>41</v>
      </c>
      <c r="Q96" s="19" t="s">
        <v>22</v>
      </c>
      <c r="R96" s="15">
        <v>46</v>
      </c>
      <c r="S96" s="15"/>
      <c r="T96" s="15">
        <v>1</v>
      </c>
      <c r="U96" s="15">
        <f t="shared" si="67"/>
        <v>46</v>
      </c>
      <c r="V96" s="19">
        <f t="shared" si="89"/>
        <v>0</v>
      </c>
      <c r="W96" s="81">
        <f t="shared" si="78"/>
        <v>46</v>
      </c>
      <c r="Y96" s="19" t="s">
        <v>22</v>
      </c>
      <c r="Z96" s="15">
        <v>22</v>
      </c>
      <c r="AA96" s="15"/>
      <c r="AB96" s="15">
        <v>1</v>
      </c>
      <c r="AC96" s="15">
        <f t="shared" si="68"/>
        <v>22</v>
      </c>
      <c r="AD96" s="19">
        <f t="shared" si="90"/>
        <v>0</v>
      </c>
      <c r="AE96" s="81">
        <f t="shared" si="79"/>
        <v>22</v>
      </c>
      <c r="AF96" s="1"/>
      <c r="AG96" s="19" t="s">
        <v>22</v>
      </c>
      <c r="AH96" s="15">
        <v>194</v>
      </c>
      <c r="AI96" s="15"/>
      <c r="AJ96" s="15">
        <v>1</v>
      </c>
      <c r="AK96" s="15">
        <f t="shared" si="69"/>
        <v>194</v>
      </c>
      <c r="AL96" s="19">
        <f t="shared" si="91"/>
        <v>0</v>
      </c>
      <c r="AM96" s="15">
        <f t="shared" si="80"/>
        <v>194</v>
      </c>
      <c r="AO96" s="19" t="s">
        <v>22</v>
      </c>
      <c r="AP96" s="15">
        <v>48</v>
      </c>
      <c r="AQ96" s="15"/>
      <c r="AR96" s="15">
        <v>1</v>
      </c>
      <c r="AS96" s="15">
        <f t="shared" si="70"/>
        <v>48</v>
      </c>
      <c r="AT96" s="19">
        <f t="shared" si="92"/>
        <v>0</v>
      </c>
      <c r="AU96" s="15">
        <f t="shared" si="81"/>
        <v>48</v>
      </c>
      <c r="AW96" s="19" t="s">
        <v>22</v>
      </c>
      <c r="AX96" s="15">
        <v>12</v>
      </c>
      <c r="AY96" s="15"/>
      <c r="AZ96" s="15">
        <v>1</v>
      </c>
      <c r="BA96" s="15">
        <f t="shared" si="71"/>
        <v>12</v>
      </c>
      <c r="BB96" s="19">
        <f t="shared" si="93"/>
        <v>0</v>
      </c>
      <c r="BC96" s="15">
        <f t="shared" si="82"/>
        <v>12</v>
      </c>
      <c r="BE96" s="19" t="s">
        <v>22</v>
      </c>
      <c r="BF96" s="15"/>
      <c r="BG96" s="15"/>
      <c r="BH96" s="15">
        <v>1</v>
      </c>
      <c r="BI96" s="15">
        <f t="shared" si="72"/>
        <v>0</v>
      </c>
      <c r="BJ96" s="19">
        <f t="shared" si="94"/>
        <v>0</v>
      </c>
      <c r="BK96" s="15">
        <f t="shared" si="83"/>
        <v>0</v>
      </c>
      <c r="BM96" s="19" t="s">
        <v>22</v>
      </c>
      <c r="BN96" s="15"/>
      <c r="BO96" s="15"/>
      <c r="BP96" s="15">
        <v>1</v>
      </c>
      <c r="BQ96" s="15">
        <f t="shared" si="73"/>
        <v>0</v>
      </c>
      <c r="BR96" s="19">
        <f t="shared" si="95"/>
        <v>0</v>
      </c>
      <c r="BS96" s="15">
        <f t="shared" si="84"/>
        <v>0</v>
      </c>
      <c r="BU96" s="19" t="s">
        <v>22</v>
      </c>
      <c r="BV96" s="15"/>
      <c r="BW96" s="15"/>
      <c r="BX96" s="15">
        <v>1</v>
      </c>
      <c r="BY96" s="15">
        <f t="shared" si="74"/>
        <v>0</v>
      </c>
      <c r="BZ96" s="19">
        <f t="shared" si="96"/>
        <v>0</v>
      </c>
      <c r="CA96" s="81">
        <f t="shared" si="85"/>
        <v>0</v>
      </c>
      <c r="CC96" s="19" t="s">
        <v>22</v>
      </c>
      <c r="CD96" s="15"/>
      <c r="CE96" s="15"/>
      <c r="CF96" s="15">
        <v>1</v>
      </c>
      <c r="CG96" s="15">
        <f t="shared" si="75"/>
        <v>0</v>
      </c>
      <c r="CH96" s="19">
        <f t="shared" si="97"/>
        <v>0</v>
      </c>
      <c r="CI96" s="84">
        <f t="shared" si="86"/>
        <v>0</v>
      </c>
      <c r="CK96" s="19" t="s">
        <v>22</v>
      </c>
      <c r="CL96" s="15"/>
      <c r="CM96" s="15"/>
      <c r="CN96" s="15">
        <v>1</v>
      </c>
      <c r="CO96" s="15">
        <f t="shared" si="76"/>
        <v>0</v>
      </c>
      <c r="CP96" s="19">
        <f t="shared" si="98"/>
        <v>0</v>
      </c>
      <c r="CQ96" s="15">
        <f t="shared" si="87"/>
        <v>0</v>
      </c>
    </row>
    <row r="97" spans="1:95">
      <c r="A97" s="19" t="s">
        <v>23</v>
      </c>
      <c r="B97" s="15">
        <v>31</v>
      </c>
      <c r="C97" s="15">
        <v>480</v>
      </c>
      <c r="D97" s="15">
        <v>0.125</v>
      </c>
      <c r="E97" s="84">
        <f t="shared" si="65"/>
        <v>3.875</v>
      </c>
      <c r="F97" s="82">
        <f t="shared" si="88"/>
        <v>60</v>
      </c>
      <c r="G97" s="81">
        <f t="shared" si="77"/>
        <v>63.875</v>
      </c>
      <c r="I97" s="19" t="s">
        <v>23</v>
      </c>
      <c r="J97" s="15">
        <v>0</v>
      </c>
      <c r="K97" s="15">
        <v>600</v>
      </c>
      <c r="L97" s="15">
        <v>0.125</v>
      </c>
      <c r="M97" s="15">
        <f t="shared" si="66"/>
        <v>0</v>
      </c>
      <c r="N97" s="82">
        <f t="shared" si="99"/>
        <v>75</v>
      </c>
      <c r="O97" s="81">
        <f t="shared" si="100"/>
        <v>75</v>
      </c>
      <c r="Q97" s="19" t="s">
        <v>23</v>
      </c>
      <c r="R97" s="15">
        <v>0</v>
      </c>
      <c r="S97" s="15">
        <v>240</v>
      </c>
      <c r="T97" s="15">
        <v>0.125</v>
      </c>
      <c r="U97" s="15">
        <f t="shared" si="67"/>
        <v>0</v>
      </c>
      <c r="V97" s="19">
        <f t="shared" si="89"/>
        <v>30</v>
      </c>
      <c r="W97" s="81">
        <f t="shared" si="78"/>
        <v>30</v>
      </c>
      <c r="Y97" s="19" t="s">
        <v>23</v>
      </c>
      <c r="Z97" s="15">
        <v>21</v>
      </c>
      <c r="AA97" s="15"/>
      <c r="AB97" s="15">
        <v>0.125</v>
      </c>
      <c r="AC97" s="15">
        <f t="shared" si="68"/>
        <v>2.625</v>
      </c>
      <c r="AD97" s="19">
        <f t="shared" si="90"/>
        <v>0</v>
      </c>
      <c r="AE97" s="81">
        <f t="shared" si="79"/>
        <v>2.625</v>
      </c>
      <c r="AG97" s="19" t="s">
        <v>23</v>
      </c>
      <c r="AH97" s="15">
        <v>0</v>
      </c>
      <c r="AI97" s="15"/>
      <c r="AJ97" s="15">
        <v>0.125</v>
      </c>
      <c r="AK97" s="15">
        <f t="shared" si="69"/>
        <v>0</v>
      </c>
      <c r="AL97" s="19">
        <f t="shared" si="91"/>
        <v>0</v>
      </c>
      <c r="AM97" s="15">
        <f t="shared" si="80"/>
        <v>0</v>
      </c>
      <c r="AN97" s="1"/>
      <c r="AO97" s="19" t="s">
        <v>23</v>
      </c>
      <c r="AP97" s="15">
        <v>21</v>
      </c>
      <c r="AQ97" s="15"/>
      <c r="AR97" s="15">
        <v>0.125</v>
      </c>
      <c r="AS97" s="15">
        <f t="shared" si="70"/>
        <v>2.625</v>
      </c>
      <c r="AT97" s="19">
        <f t="shared" si="92"/>
        <v>0</v>
      </c>
      <c r="AU97" s="15">
        <f t="shared" si="81"/>
        <v>2.625</v>
      </c>
      <c r="AW97" s="19" t="s">
        <v>23</v>
      </c>
      <c r="AX97" s="15">
        <v>0</v>
      </c>
      <c r="AY97" s="15">
        <v>120</v>
      </c>
      <c r="AZ97" s="15">
        <v>0.125</v>
      </c>
      <c r="BA97" s="15">
        <f t="shared" si="71"/>
        <v>0</v>
      </c>
      <c r="BB97" s="19">
        <f t="shared" si="93"/>
        <v>15</v>
      </c>
      <c r="BC97" s="15">
        <f t="shared" si="82"/>
        <v>15</v>
      </c>
      <c r="BE97" s="19" t="s">
        <v>23</v>
      </c>
      <c r="BF97" s="15"/>
      <c r="BG97" s="15"/>
      <c r="BH97" s="15">
        <v>0.125</v>
      </c>
      <c r="BI97" s="15">
        <f t="shared" si="72"/>
        <v>0</v>
      </c>
      <c r="BJ97" s="19">
        <f t="shared" si="94"/>
        <v>0</v>
      </c>
      <c r="BK97" s="15">
        <f t="shared" si="83"/>
        <v>0</v>
      </c>
      <c r="BM97" s="19" t="s">
        <v>23</v>
      </c>
      <c r="BN97" s="15"/>
      <c r="BO97" s="15"/>
      <c r="BP97" s="15">
        <v>0.125</v>
      </c>
      <c r="BQ97" s="15">
        <f t="shared" si="73"/>
        <v>0</v>
      </c>
      <c r="BR97" s="19">
        <f t="shared" si="95"/>
        <v>0</v>
      </c>
      <c r="BS97" s="15">
        <f t="shared" si="84"/>
        <v>0</v>
      </c>
      <c r="BU97" s="19" t="s">
        <v>23</v>
      </c>
      <c r="BV97" s="15"/>
      <c r="BW97" s="15"/>
      <c r="BX97" s="15">
        <v>0.125</v>
      </c>
      <c r="BY97" s="15">
        <f t="shared" si="74"/>
        <v>0</v>
      </c>
      <c r="BZ97" s="19">
        <f t="shared" si="96"/>
        <v>0</v>
      </c>
      <c r="CA97" s="81">
        <f t="shared" si="85"/>
        <v>0</v>
      </c>
      <c r="CC97" s="19" t="s">
        <v>23</v>
      </c>
      <c r="CD97" s="15"/>
      <c r="CE97" s="15"/>
      <c r="CF97" s="15">
        <v>0.125</v>
      </c>
      <c r="CG97" s="15">
        <f t="shared" si="75"/>
        <v>0</v>
      </c>
      <c r="CH97" s="19">
        <f t="shared" si="97"/>
        <v>0</v>
      </c>
      <c r="CI97" s="84">
        <f t="shared" si="86"/>
        <v>0</v>
      </c>
      <c r="CK97" s="19" t="s">
        <v>23</v>
      </c>
      <c r="CL97" s="15"/>
      <c r="CM97" s="15"/>
      <c r="CN97" s="15">
        <v>0.125</v>
      </c>
      <c r="CO97" s="15">
        <f t="shared" si="76"/>
        <v>0</v>
      </c>
      <c r="CP97" s="19">
        <f t="shared" si="98"/>
        <v>0</v>
      </c>
      <c r="CQ97" s="15">
        <f t="shared" si="87"/>
        <v>0</v>
      </c>
    </row>
    <row r="98" spans="1:95">
      <c r="A98" s="19" t="s">
        <v>24</v>
      </c>
      <c r="B98" s="15">
        <v>15</v>
      </c>
      <c r="C98" s="15">
        <v>60</v>
      </c>
      <c r="D98" s="15">
        <v>0.2</v>
      </c>
      <c r="E98" s="84">
        <f t="shared" si="65"/>
        <v>3</v>
      </c>
      <c r="F98" s="87">
        <f t="shared" si="88"/>
        <v>12</v>
      </c>
      <c r="G98" s="81">
        <f t="shared" si="77"/>
        <v>15</v>
      </c>
      <c r="I98" s="19" t="s">
        <v>24</v>
      </c>
      <c r="J98" s="15">
        <v>17</v>
      </c>
      <c r="K98" s="15">
        <v>60</v>
      </c>
      <c r="L98" s="15">
        <v>0.2</v>
      </c>
      <c r="M98" s="15">
        <f t="shared" si="66"/>
        <v>3.4000000000000004</v>
      </c>
      <c r="N98" s="82">
        <f t="shared" si="99"/>
        <v>12</v>
      </c>
      <c r="O98" s="81">
        <f t="shared" si="100"/>
        <v>15.4</v>
      </c>
      <c r="Q98" s="19" t="s">
        <v>24</v>
      </c>
      <c r="R98" s="15">
        <v>8</v>
      </c>
      <c r="S98" s="15">
        <v>60</v>
      </c>
      <c r="T98" s="15">
        <v>0.2</v>
      </c>
      <c r="U98" s="15">
        <f t="shared" si="67"/>
        <v>1.6</v>
      </c>
      <c r="V98" s="19">
        <f t="shared" si="89"/>
        <v>12</v>
      </c>
      <c r="W98" s="81">
        <f t="shared" si="78"/>
        <v>13.6</v>
      </c>
      <c r="Y98" s="19" t="s">
        <v>24</v>
      </c>
      <c r="Z98" s="15">
        <v>13</v>
      </c>
      <c r="AA98" s="15"/>
      <c r="AB98" s="15">
        <v>0.2</v>
      </c>
      <c r="AC98" s="15">
        <f t="shared" si="68"/>
        <v>2.6</v>
      </c>
      <c r="AD98" s="19">
        <f t="shared" si="90"/>
        <v>0</v>
      </c>
      <c r="AE98" s="81">
        <f t="shared" si="79"/>
        <v>2.6</v>
      </c>
      <c r="AG98" s="19" t="s">
        <v>24</v>
      </c>
      <c r="AH98" s="15">
        <v>12</v>
      </c>
      <c r="AI98" s="15"/>
      <c r="AJ98" s="15">
        <v>0.2</v>
      </c>
      <c r="AK98" s="15">
        <f t="shared" si="69"/>
        <v>2.4000000000000004</v>
      </c>
      <c r="AL98" s="19">
        <f t="shared" si="91"/>
        <v>0</v>
      </c>
      <c r="AM98" s="15">
        <f t="shared" si="80"/>
        <v>2.4000000000000004</v>
      </c>
      <c r="AO98" s="86" t="s">
        <v>85</v>
      </c>
      <c r="AP98" s="15">
        <v>7</v>
      </c>
      <c r="AQ98" s="15"/>
      <c r="AR98" s="15">
        <v>0.2</v>
      </c>
      <c r="AS98" s="15">
        <f t="shared" si="70"/>
        <v>1.4000000000000001</v>
      </c>
      <c r="AT98" s="19">
        <f t="shared" si="92"/>
        <v>0</v>
      </c>
      <c r="AU98" s="15">
        <f t="shared" si="81"/>
        <v>1.4000000000000001</v>
      </c>
      <c r="AV98" s="1"/>
      <c r="AW98" s="19" t="s">
        <v>24</v>
      </c>
      <c r="AX98" s="15">
        <v>0</v>
      </c>
      <c r="AY98" s="15"/>
      <c r="AZ98" s="15">
        <v>0.2</v>
      </c>
      <c r="BA98" s="15">
        <f t="shared" si="71"/>
        <v>0</v>
      </c>
      <c r="BB98" s="19">
        <f t="shared" si="93"/>
        <v>0</v>
      </c>
      <c r="BC98" s="15">
        <f t="shared" si="82"/>
        <v>0</v>
      </c>
      <c r="BE98" s="19" t="s">
        <v>24</v>
      </c>
      <c r="BF98" s="15"/>
      <c r="BG98" s="15"/>
      <c r="BH98" s="15">
        <v>0.2</v>
      </c>
      <c r="BI98" s="15">
        <f t="shared" si="72"/>
        <v>0</v>
      </c>
      <c r="BJ98" s="19">
        <f t="shared" si="94"/>
        <v>0</v>
      </c>
      <c r="BK98" s="15">
        <f t="shared" si="83"/>
        <v>0</v>
      </c>
      <c r="BM98" s="19" t="s">
        <v>24</v>
      </c>
      <c r="BN98" s="15"/>
      <c r="BO98" s="15"/>
      <c r="BP98" s="15">
        <v>0.2</v>
      </c>
      <c r="BQ98" s="15">
        <f t="shared" si="73"/>
        <v>0</v>
      </c>
      <c r="BR98" s="19">
        <f t="shared" si="95"/>
        <v>0</v>
      </c>
      <c r="BS98" s="15">
        <f t="shared" si="84"/>
        <v>0</v>
      </c>
      <c r="BU98" s="19" t="s">
        <v>24</v>
      </c>
      <c r="BV98" s="15"/>
      <c r="BW98" s="15"/>
      <c r="BX98" s="15">
        <v>0.2</v>
      </c>
      <c r="BY98" s="15">
        <f t="shared" si="74"/>
        <v>0</v>
      </c>
      <c r="BZ98" s="19">
        <f t="shared" si="96"/>
        <v>0</v>
      </c>
      <c r="CA98" s="81">
        <f t="shared" si="85"/>
        <v>0</v>
      </c>
      <c r="CC98" s="19" t="s">
        <v>24</v>
      </c>
      <c r="CD98" s="15"/>
      <c r="CE98" s="15"/>
      <c r="CF98" s="15">
        <v>0.2</v>
      </c>
      <c r="CG98" s="15">
        <f t="shared" si="75"/>
        <v>0</v>
      </c>
      <c r="CH98" s="19">
        <f t="shared" si="97"/>
        <v>0</v>
      </c>
      <c r="CI98" s="84">
        <f t="shared" si="86"/>
        <v>0</v>
      </c>
      <c r="CK98" s="19" t="s">
        <v>24</v>
      </c>
      <c r="CL98" s="15"/>
      <c r="CM98" s="15"/>
      <c r="CN98" s="15">
        <v>0.2</v>
      </c>
      <c r="CO98" s="15">
        <f t="shared" si="76"/>
        <v>0</v>
      </c>
      <c r="CP98" s="19">
        <f t="shared" si="98"/>
        <v>0</v>
      </c>
      <c r="CQ98" s="15">
        <f t="shared" si="87"/>
        <v>0</v>
      </c>
    </row>
    <row r="99" spans="1:95">
      <c r="A99" s="19" t="s">
        <v>25</v>
      </c>
      <c r="B99" s="15">
        <v>6</v>
      </c>
      <c r="C99" s="15"/>
      <c r="D99" s="81">
        <v>0.21827411167512689</v>
      </c>
      <c r="E99" s="84">
        <f t="shared" si="65"/>
        <v>1.3096446700507614</v>
      </c>
      <c r="F99" s="87">
        <f t="shared" si="88"/>
        <v>0</v>
      </c>
      <c r="G99" s="81">
        <f t="shared" si="77"/>
        <v>1.3096446700507614</v>
      </c>
      <c r="I99" s="19" t="s">
        <v>25</v>
      </c>
      <c r="J99" s="15">
        <v>0</v>
      </c>
      <c r="K99" s="15"/>
      <c r="L99" s="81">
        <v>0.21827411167512689</v>
      </c>
      <c r="M99" s="15">
        <f t="shared" si="66"/>
        <v>0</v>
      </c>
      <c r="N99" s="82">
        <f t="shared" si="99"/>
        <v>0</v>
      </c>
      <c r="O99" s="81">
        <f t="shared" si="100"/>
        <v>0</v>
      </c>
      <c r="Q99" s="19" t="s">
        <v>25</v>
      </c>
      <c r="R99" s="15">
        <v>0</v>
      </c>
      <c r="S99" s="15"/>
      <c r="T99" s="81">
        <v>0.21827411167512689</v>
      </c>
      <c r="U99" s="15">
        <f t="shared" si="67"/>
        <v>0</v>
      </c>
      <c r="V99" s="82">
        <f t="shared" si="89"/>
        <v>0</v>
      </c>
      <c r="W99" s="81">
        <f t="shared" si="78"/>
        <v>0</v>
      </c>
      <c r="Y99" s="19" t="s">
        <v>25</v>
      </c>
      <c r="Z99" s="15">
        <v>6</v>
      </c>
      <c r="AA99" s="15"/>
      <c r="AB99" s="81">
        <v>0.21827411167512689</v>
      </c>
      <c r="AC99" s="15">
        <f t="shared" si="68"/>
        <v>1.3096446700507614</v>
      </c>
      <c r="AD99" s="83">
        <f t="shared" si="90"/>
        <v>0</v>
      </c>
      <c r="AE99" s="81">
        <f t="shared" si="79"/>
        <v>1.3096446700507614</v>
      </c>
      <c r="AF99" s="1"/>
      <c r="AG99" s="19" t="s">
        <v>25</v>
      </c>
      <c r="AH99" s="15">
        <v>0</v>
      </c>
      <c r="AI99" s="15"/>
      <c r="AJ99" s="15">
        <v>0.12</v>
      </c>
      <c r="AK99" s="15">
        <f t="shared" si="69"/>
        <v>0</v>
      </c>
      <c r="AL99" s="19">
        <f t="shared" si="91"/>
        <v>0</v>
      </c>
      <c r="AM99" s="15">
        <f t="shared" si="80"/>
        <v>0</v>
      </c>
      <c r="AN99" s="1"/>
      <c r="AO99" s="19" t="s">
        <v>25</v>
      </c>
      <c r="AP99" s="15">
        <v>0</v>
      </c>
      <c r="AQ99" s="15"/>
      <c r="AR99" s="15">
        <v>0.12</v>
      </c>
      <c r="AS99" s="15">
        <f t="shared" si="70"/>
        <v>0</v>
      </c>
      <c r="AT99" s="19">
        <f t="shared" si="92"/>
        <v>0</v>
      </c>
      <c r="AU99" s="15">
        <f t="shared" si="81"/>
        <v>0</v>
      </c>
      <c r="AV99" s="1"/>
      <c r="AW99" s="19" t="s">
        <v>25</v>
      </c>
      <c r="AX99" s="15">
        <v>6</v>
      </c>
      <c r="AY99" s="15"/>
      <c r="AZ99" s="15">
        <v>0.12</v>
      </c>
      <c r="BA99" s="15">
        <f t="shared" si="71"/>
        <v>0.72</v>
      </c>
      <c r="BB99" s="19">
        <f t="shared" si="93"/>
        <v>0</v>
      </c>
      <c r="BC99" s="15">
        <f t="shared" si="82"/>
        <v>0.72</v>
      </c>
      <c r="BE99" s="19" t="s">
        <v>25</v>
      </c>
      <c r="BF99" s="15"/>
      <c r="BG99" s="15"/>
      <c r="BH99" s="15">
        <v>0.12</v>
      </c>
      <c r="BI99" s="15">
        <f t="shared" si="72"/>
        <v>0</v>
      </c>
      <c r="BJ99" s="19">
        <f t="shared" si="94"/>
        <v>0</v>
      </c>
      <c r="BK99" s="15">
        <f t="shared" si="83"/>
        <v>0</v>
      </c>
      <c r="BM99" s="19" t="s">
        <v>25</v>
      </c>
      <c r="BN99" s="15"/>
      <c r="BO99" s="15"/>
      <c r="BP99" s="15">
        <v>0.12</v>
      </c>
      <c r="BQ99" s="15">
        <f t="shared" si="73"/>
        <v>0</v>
      </c>
      <c r="BR99" s="19">
        <f t="shared" si="95"/>
        <v>0</v>
      </c>
      <c r="BS99" s="15">
        <f t="shared" si="84"/>
        <v>0</v>
      </c>
      <c r="BU99" s="19" t="s">
        <v>25</v>
      </c>
      <c r="BV99" s="15"/>
      <c r="BW99" s="15"/>
      <c r="BX99" s="15">
        <v>0.12</v>
      </c>
      <c r="BY99" s="15">
        <f t="shared" si="74"/>
        <v>0</v>
      </c>
      <c r="BZ99" s="19">
        <f t="shared" si="96"/>
        <v>0</v>
      </c>
      <c r="CA99" s="81">
        <f t="shared" si="85"/>
        <v>0</v>
      </c>
      <c r="CC99" s="19" t="s">
        <v>25</v>
      </c>
      <c r="CD99" s="15"/>
      <c r="CE99" s="15"/>
      <c r="CF99" s="15">
        <v>0.12</v>
      </c>
      <c r="CG99" s="15">
        <f t="shared" si="75"/>
        <v>0</v>
      </c>
      <c r="CH99" s="19">
        <f t="shared" si="97"/>
        <v>0</v>
      </c>
      <c r="CI99" s="84">
        <f t="shared" si="86"/>
        <v>0</v>
      </c>
      <c r="CK99" s="19" t="s">
        <v>25</v>
      </c>
      <c r="CL99" s="15"/>
      <c r="CM99" s="15"/>
      <c r="CN99" s="15">
        <v>0.12</v>
      </c>
      <c r="CO99" s="15">
        <f t="shared" si="76"/>
        <v>0</v>
      </c>
      <c r="CP99" s="19">
        <f t="shared" si="98"/>
        <v>0</v>
      </c>
      <c r="CQ99" s="15">
        <f t="shared" si="87"/>
        <v>0</v>
      </c>
    </row>
    <row r="100" spans="1:95">
      <c r="A100" s="19" t="s">
        <v>26</v>
      </c>
      <c r="B100" s="15"/>
      <c r="C100" s="15"/>
      <c r="D100" s="15">
        <v>0.2</v>
      </c>
      <c r="E100" s="84">
        <f t="shared" si="65"/>
        <v>0</v>
      </c>
      <c r="F100" s="82">
        <f t="shared" si="88"/>
        <v>0</v>
      </c>
      <c r="G100" s="81">
        <f t="shared" si="77"/>
        <v>0</v>
      </c>
      <c r="I100" s="19" t="s">
        <v>26</v>
      </c>
      <c r="J100" s="15">
        <v>0</v>
      </c>
      <c r="K100" s="15"/>
      <c r="L100" s="15">
        <v>0.2</v>
      </c>
      <c r="M100" s="15">
        <f t="shared" si="66"/>
        <v>0</v>
      </c>
      <c r="N100" s="82">
        <f t="shared" si="99"/>
        <v>0</v>
      </c>
      <c r="O100" s="81">
        <f t="shared" si="100"/>
        <v>0</v>
      </c>
      <c r="Q100" s="19" t="s">
        <v>26</v>
      </c>
      <c r="R100" s="15">
        <v>0</v>
      </c>
      <c r="S100" s="15"/>
      <c r="T100" s="15">
        <v>0.2</v>
      </c>
      <c r="U100" s="15">
        <f t="shared" si="67"/>
        <v>0</v>
      </c>
      <c r="V100" s="19">
        <f t="shared" si="89"/>
        <v>0</v>
      </c>
      <c r="W100" s="81">
        <f t="shared" si="78"/>
        <v>0</v>
      </c>
      <c r="Y100" s="19" t="s">
        <v>26</v>
      </c>
      <c r="Z100" s="15">
        <v>0</v>
      </c>
      <c r="AA100" s="15"/>
      <c r="AB100" s="15">
        <v>0.2</v>
      </c>
      <c r="AC100" s="15">
        <f t="shared" si="68"/>
        <v>0</v>
      </c>
      <c r="AD100" s="19">
        <f t="shared" si="90"/>
        <v>0</v>
      </c>
      <c r="AE100" s="81">
        <f t="shared" si="79"/>
        <v>0</v>
      </c>
      <c r="AG100" s="19" t="s">
        <v>26</v>
      </c>
      <c r="AH100" s="15">
        <v>0</v>
      </c>
      <c r="AI100" s="15"/>
      <c r="AJ100" s="15">
        <v>0.2</v>
      </c>
      <c r="AK100" s="15">
        <f t="shared" si="69"/>
        <v>0</v>
      </c>
      <c r="AL100" s="19">
        <f t="shared" si="91"/>
        <v>0</v>
      </c>
      <c r="AM100" s="15">
        <f t="shared" si="80"/>
        <v>0</v>
      </c>
      <c r="AO100" s="19" t="s">
        <v>26</v>
      </c>
      <c r="AP100" s="15">
        <v>0</v>
      </c>
      <c r="AQ100" s="15"/>
      <c r="AR100" s="15">
        <v>0.2</v>
      </c>
      <c r="AS100" s="15">
        <f t="shared" si="70"/>
        <v>0</v>
      </c>
      <c r="AT100" s="19">
        <f t="shared" si="92"/>
        <v>0</v>
      </c>
      <c r="AU100" s="15">
        <f t="shared" si="81"/>
        <v>0</v>
      </c>
      <c r="AW100" s="19" t="s">
        <v>26</v>
      </c>
      <c r="AX100" s="15">
        <v>0</v>
      </c>
      <c r="AY100" s="15"/>
      <c r="AZ100" s="15">
        <v>0.2</v>
      </c>
      <c r="BA100" s="15">
        <f t="shared" si="71"/>
        <v>0</v>
      </c>
      <c r="BB100" s="19">
        <f t="shared" si="93"/>
        <v>0</v>
      </c>
      <c r="BC100" s="15">
        <f t="shared" si="82"/>
        <v>0</v>
      </c>
      <c r="BE100" s="19" t="s">
        <v>26</v>
      </c>
      <c r="BF100" s="15"/>
      <c r="BG100" s="15"/>
      <c r="BH100" s="15">
        <v>0.2</v>
      </c>
      <c r="BI100" s="15">
        <f t="shared" si="72"/>
        <v>0</v>
      </c>
      <c r="BJ100" s="19">
        <f t="shared" si="94"/>
        <v>0</v>
      </c>
      <c r="BK100" s="15">
        <f t="shared" si="83"/>
        <v>0</v>
      </c>
      <c r="BM100" s="19" t="s">
        <v>26</v>
      </c>
      <c r="BN100" s="15"/>
      <c r="BO100" s="15"/>
      <c r="BP100" s="15">
        <v>0.2</v>
      </c>
      <c r="BQ100" s="15">
        <f t="shared" si="73"/>
        <v>0</v>
      </c>
      <c r="BR100" s="19">
        <f t="shared" si="95"/>
        <v>0</v>
      </c>
      <c r="BS100" s="15">
        <f t="shared" si="84"/>
        <v>0</v>
      </c>
      <c r="BU100" s="19" t="s">
        <v>26</v>
      </c>
      <c r="BV100" s="15"/>
      <c r="BW100" s="15"/>
      <c r="BX100" s="15">
        <v>0.2</v>
      </c>
      <c r="BY100" s="15">
        <f t="shared" si="74"/>
        <v>0</v>
      </c>
      <c r="BZ100" s="19">
        <f t="shared" si="96"/>
        <v>0</v>
      </c>
      <c r="CA100" s="81">
        <f t="shared" si="85"/>
        <v>0</v>
      </c>
      <c r="CC100" s="19" t="s">
        <v>26</v>
      </c>
      <c r="CD100" s="15"/>
      <c r="CE100" s="15"/>
      <c r="CF100" s="15">
        <v>0.2</v>
      </c>
      <c r="CG100" s="15">
        <f t="shared" si="75"/>
        <v>0</v>
      </c>
      <c r="CH100" s="19">
        <f t="shared" si="97"/>
        <v>0</v>
      </c>
      <c r="CI100" s="84">
        <f t="shared" si="86"/>
        <v>0</v>
      </c>
      <c r="CK100" s="19" t="s">
        <v>26</v>
      </c>
      <c r="CL100" s="15"/>
      <c r="CM100" s="15"/>
      <c r="CN100" s="15">
        <v>0.2</v>
      </c>
      <c r="CO100" s="15">
        <f t="shared" si="76"/>
        <v>0</v>
      </c>
      <c r="CP100" s="19">
        <f t="shared" si="98"/>
        <v>0</v>
      </c>
      <c r="CQ100" s="15">
        <f t="shared" si="87"/>
        <v>0</v>
      </c>
    </row>
    <row r="101" spans="1:95">
      <c r="A101" s="19" t="s">
        <v>27</v>
      </c>
      <c r="B101" s="15">
        <v>19</v>
      </c>
      <c r="C101" s="15"/>
      <c r="D101" s="15">
        <v>0.25</v>
      </c>
      <c r="E101" s="84">
        <f t="shared" si="65"/>
        <v>4.75</v>
      </c>
      <c r="F101" s="82">
        <f t="shared" si="88"/>
        <v>0</v>
      </c>
      <c r="G101" s="81">
        <f t="shared" si="77"/>
        <v>4.75</v>
      </c>
      <c r="I101" s="19" t="s">
        <v>27</v>
      </c>
      <c r="J101" s="15">
        <v>41</v>
      </c>
      <c r="K101" s="15"/>
      <c r="L101" s="15">
        <v>0.25</v>
      </c>
      <c r="M101" s="15">
        <f t="shared" si="66"/>
        <v>10.25</v>
      </c>
      <c r="N101" s="82">
        <f t="shared" si="99"/>
        <v>0</v>
      </c>
      <c r="O101" s="81">
        <f t="shared" si="100"/>
        <v>10.25</v>
      </c>
      <c r="Q101" s="19" t="s">
        <v>27</v>
      </c>
      <c r="R101" s="15">
        <v>41</v>
      </c>
      <c r="S101" s="15"/>
      <c r="T101" s="15">
        <v>0.25</v>
      </c>
      <c r="U101" s="15">
        <f t="shared" si="67"/>
        <v>10.25</v>
      </c>
      <c r="V101" s="19">
        <f t="shared" si="89"/>
        <v>0</v>
      </c>
      <c r="W101" s="81">
        <f t="shared" si="78"/>
        <v>10.25</v>
      </c>
      <c r="Y101" s="19" t="s">
        <v>27</v>
      </c>
      <c r="Z101" s="15">
        <v>41</v>
      </c>
      <c r="AA101" s="15"/>
      <c r="AB101" s="15">
        <v>0.25</v>
      </c>
      <c r="AC101" s="15">
        <f t="shared" si="68"/>
        <v>10.25</v>
      </c>
      <c r="AD101" s="19">
        <f t="shared" si="90"/>
        <v>0</v>
      </c>
      <c r="AE101" s="81">
        <f t="shared" si="79"/>
        <v>10.25</v>
      </c>
      <c r="AG101" s="19" t="s">
        <v>27</v>
      </c>
      <c r="AH101" s="15">
        <v>61</v>
      </c>
      <c r="AI101" s="15"/>
      <c r="AJ101" s="15">
        <v>0.25</v>
      </c>
      <c r="AK101" s="15">
        <f t="shared" si="69"/>
        <v>15.25</v>
      </c>
      <c r="AL101" s="19">
        <f t="shared" si="91"/>
        <v>0</v>
      </c>
      <c r="AM101" s="15">
        <f t="shared" si="80"/>
        <v>15.25</v>
      </c>
      <c r="AO101" s="19" t="s">
        <v>27</v>
      </c>
      <c r="AP101" s="15">
        <v>61</v>
      </c>
      <c r="AQ101" s="15"/>
      <c r="AR101" s="15">
        <v>0.25</v>
      </c>
      <c r="AS101" s="15">
        <f t="shared" si="70"/>
        <v>15.25</v>
      </c>
      <c r="AT101" s="19">
        <f t="shared" si="92"/>
        <v>0</v>
      </c>
      <c r="AU101" s="15">
        <f t="shared" si="81"/>
        <v>15.25</v>
      </c>
      <c r="AW101" s="19" t="s">
        <v>27</v>
      </c>
      <c r="AX101" s="15">
        <v>61</v>
      </c>
      <c r="AY101" s="15"/>
      <c r="AZ101" s="15">
        <v>0.25</v>
      </c>
      <c r="BA101" s="15">
        <f t="shared" si="71"/>
        <v>15.25</v>
      </c>
      <c r="BB101" s="19">
        <f t="shared" si="93"/>
        <v>0</v>
      </c>
      <c r="BC101" s="15">
        <f t="shared" si="82"/>
        <v>15.25</v>
      </c>
      <c r="BE101" s="19" t="s">
        <v>27</v>
      </c>
      <c r="BF101" s="15"/>
      <c r="BG101" s="15"/>
      <c r="BH101" s="15">
        <v>0.25</v>
      </c>
      <c r="BI101" s="15">
        <f t="shared" si="72"/>
        <v>0</v>
      </c>
      <c r="BJ101" s="19">
        <f t="shared" si="94"/>
        <v>0</v>
      </c>
      <c r="BK101" s="15">
        <f t="shared" si="83"/>
        <v>0</v>
      </c>
      <c r="BM101" s="19" t="s">
        <v>27</v>
      </c>
      <c r="BN101" s="15"/>
      <c r="BO101" s="15"/>
      <c r="BP101" s="15">
        <v>0.25</v>
      </c>
      <c r="BQ101" s="15">
        <f t="shared" si="73"/>
        <v>0</v>
      </c>
      <c r="BR101" s="19">
        <f t="shared" si="95"/>
        <v>0</v>
      </c>
      <c r="BS101" s="15">
        <f t="shared" si="84"/>
        <v>0</v>
      </c>
      <c r="BU101" s="19" t="s">
        <v>27</v>
      </c>
      <c r="BV101" s="15"/>
      <c r="BW101" s="15"/>
      <c r="BX101" s="15">
        <v>0.25</v>
      </c>
      <c r="BY101" s="15">
        <f t="shared" si="74"/>
        <v>0</v>
      </c>
      <c r="BZ101" s="19">
        <f t="shared" si="96"/>
        <v>0</v>
      </c>
      <c r="CA101" s="81">
        <f t="shared" si="85"/>
        <v>0</v>
      </c>
      <c r="CC101" s="19" t="s">
        <v>27</v>
      </c>
      <c r="CD101" s="15"/>
      <c r="CE101" s="15"/>
      <c r="CF101" s="15">
        <v>0.25</v>
      </c>
      <c r="CG101" s="15">
        <f t="shared" si="75"/>
        <v>0</v>
      </c>
      <c r="CH101" s="19">
        <f t="shared" si="97"/>
        <v>0</v>
      </c>
      <c r="CI101" s="84">
        <f t="shared" si="86"/>
        <v>0</v>
      </c>
      <c r="CK101" s="19" t="s">
        <v>27</v>
      </c>
      <c r="CL101" s="15"/>
      <c r="CM101" s="15"/>
      <c r="CN101" s="15">
        <v>0.25</v>
      </c>
      <c r="CO101" s="15">
        <f t="shared" si="76"/>
        <v>0</v>
      </c>
      <c r="CP101" s="19">
        <f t="shared" si="98"/>
        <v>0</v>
      </c>
      <c r="CQ101" s="15">
        <f t="shared" si="87"/>
        <v>0</v>
      </c>
    </row>
    <row r="102" spans="1:95">
      <c r="A102" s="19" t="s">
        <v>28</v>
      </c>
      <c r="B102" s="15">
        <v>16</v>
      </c>
      <c r="C102" s="15"/>
      <c r="D102" s="15">
        <v>0.39</v>
      </c>
      <c r="E102" s="84">
        <f t="shared" si="65"/>
        <v>6.24</v>
      </c>
      <c r="F102" s="82">
        <f t="shared" si="88"/>
        <v>0</v>
      </c>
      <c r="G102" s="81">
        <f t="shared" si="77"/>
        <v>6.24</v>
      </c>
      <c r="I102" s="19" t="s">
        <v>28</v>
      </c>
      <c r="J102" s="15">
        <v>14</v>
      </c>
      <c r="K102" s="15"/>
      <c r="L102" s="15">
        <v>0.39</v>
      </c>
      <c r="M102" s="15">
        <f t="shared" si="66"/>
        <v>5.46</v>
      </c>
      <c r="N102" s="82">
        <f t="shared" si="99"/>
        <v>0</v>
      </c>
      <c r="O102" s="81">
        <f t="shared" si="100"/>
        <v>5.46</v>
      </c>
      <c r="Q102" s="19" t="s">
        <v>28</v>
      </c>
      <c r="R102" s="15">
        <v>12</v>
      </c>
      <c r="S102" s="15"/>
      <c r="T102" s="15">
        <v>0.39</v>
      </c>
      <c r="U102" s="15">
        <f t="shared" si="67"/>
        <v>4.68</v>
      </c>
      <c r="V102" s="19">
        <f t="shared" si="89"/>
        <v>0</v>
      </c>
      <c r="W102" s="81">
        <f t="shared" si="78"/>
        <v>4.68</v>
      </c>
      <c r="Y102" s="19" t="s">
        <v>28</v>
      </c>
      <c r="Z102" s="15">
        <v>12</v>
      </c>
      <c r="AA102" s="15"/>
      <c r="AB102" s="15">
        <v>0.39</v>
      </c>
      <c r="AC102" s="15">
        <f t="shared" si="68"/>
        <v>4.68</v>
      </c>
      <c r="AD102" s="19">
        <f t="shared" si="90"/>
        <v>0</v>
      </c>
      <c r="AE102" s="81">
        <f t="shared" si="79"/>
        <v>4.68</v>
      </c>
      <c r="AG102" s="19" t="s">
        <v>28</v>
      </c>
      <c r="AH102" s="15">
        <v>11</v>
      </c>
      <c r="AI102" s="15"/>
      <c r="AJ102" s="15">
        <v>0.39</v>
      </c>
      <c r="AK102" s="15">
        <f>AH102*AJ102</f>
        <v>4.29</v>
      </c>
      <c r="AL102" s="19">
        <f>AI102*AJ102</f>
        <v>0</v>
      </c>
      <c r="AM102" s="15">
        <f>AK102+AL102</f>
        <v>4.29</v>
      </c>
      <c r="AO102" s="19" t="s">
        <v>28</v>
      </c>
      <c r="AP102" s="15">
        <v>28</v>
      </c>
      <c r="AQ102" s="15"/>
      <c r="AR102" s="15">
        <v>0.39</v>
      </c>
      <c r="AS102" s="15">
        <f t="shared" si="70"/>
        <v>10.92</v>
      </c>
      <c r="AT102" s="19">
        <f t="shared" si="92"/>
        <v>0</v>
      </c>
      <c r="AU102" s="15">
        <f t="shared" si="81"/>
        <v>10.92</v>
      </c>
      <c r="AW102" s="19" t="s">
        <v>28</v>
      </c>
      <c r="AX102" s="15">
        <v>0</v>
      </c>
      <c r="AY102" s="15"/>
      <c r="AZ102" s="15">
        <v>0.39</v>
      </c>
      <c r="BA102" s="15">
        <f t="shared" si="71"/>
        <v>0</v>
      </c>
      <c r="BB102" s="19">
        <f t="shared" si="93"/>
        <v>0</v>
      </c>
      <c r="BC102" s="15">
        <f t="shared" si="82"/>
        <v>0</v>
      </c>
      <c r="BE102" s="19" t="s">
        <v>28</v>
      </c>
      <c r="BF102" s="15"/>
      <c r="BG102" s="15"/>
      <c r="BH102" s="15">
        <v>0.39</v>
      </c>
      <c r="BI102" s="15">
        <f t="shared" si="72"/>
        <v>0</v>
      </c>
      <c r="BJ102" s="19">
        <f t="shared" si="94"/>
        <v>0</v>
      </c>
      <c r="BK102" s="15">
        <f t="shared" si="83"/>
        <v>0</v>
      </c>
      <c r="BM102" s="19" t="s">
        <v>28</v>
      </c>
      <c r="BN102" s="15"/>
      <c r="BO102" s="15"/>
      <c r="BP102" s="15">
        <v>0.39</v>
      </c>
      <c r="BQ102" s="15">
        <f t="shared" si="73"/>
        <v>0</v>
      </c>
      <c r="BR102" s="19">
        <f t="shared" si="95"/>
        <v>0</v>
      </c>
      <c r="BS102" s="15">
        <f t="shared" si="84"/>
        <v>0</v>
      </c>
      <c r="BU102" s="19" t="s">
        <v>28</v>
      </c>
      <c r="BV102" s="15"/>
      <c r="BW102" s="15"/>
      <c r="BX102" s="15">
        <v>0.39</v>
      </c>
      <c r="BY102" s="15">
        <f t="shared" si="74"/>
        <v>0</v>
      </c>
      <c r="BZ102" s="19">
        <f t="shared" si="96"/>
        <v>0</v>
      </c>
      <c r="CA102" s="81">
        <f t="shared" si="85"/>
        <v>0</v>
      </c>
      <c r="CC102" s="19" t="s">
        <v>28</v>
      </c>
      <c r="CD102" s="15"/>
      <c r="CE102" s="15"/>
      <c r="CF102" s="15">
        <v>0.39</v>
      </c>
      <c r="CG102" s="15">
        <f t="shared" si="75"/>
        <v>0</v>
      </c>
      <c r="CH102" s="19">
        <f t="shared" si="97"/>
        <v>0</v>
      </c>
      <c r="CI102" s="84">
        <f t="shared" si="86"/>
        <v>0</v>
      </c>
      <c r="CK102" s="19" t="s">
        <v>28</v>
      </c>
      <c r="CL102" s="15"/>
      <c r="CM102" s="15"/>
      <c r="CN102" s="15">
        <v>0.39</v>
      </c>
      <c r="CO102" s="15">
        <f t="shared" si="76"/>
        <v>0</v>
      </c>
      <c r="CP102" s="19">
        <f t="shared" si="98"/>
        <v>0</v>
      </c>
      <c r="CQ102" s="15">
        <f t="shared" si="87"/>
        <v>0</v>
      </c>
    </row>
    <row r="103" spans="1:95">
      <c r="A103" s="86" t="s">
        <v>81</v>
      </c>
      <c r="B103" s="15"/>
      <c r="C103" s="15"/>
      <c r="D103" s="15">
        <v>0.2</v>
      </c>
      <c r="E103" s="15">
        <f t="shared" si="65"/>
        <v>0</v>
      </c>
      <c r="F103" s="19">
        <f t="shared" si="88"/>
        <v>0</v>
      </c>
      <c r="G103" s="81">
        <f t="shared" si="77"/>
        <v>0</v>
      </c>
      <c r="I103" s="86" t="s">
        <v>81</v>
      </c>
      <c r="J103" s="15">
        <v>0</v>
      </c>
      <c r="K103" s="15"/>
      <c r="L103" s="15">
        <v>0.2</v>
      </c>
      <c r="M103" s="15">
        <f t="shared" si="66"/>
        <v>0</v>
      </c>
      <c r="N103" s="82">
        <f t="shared" si="99"/>
        <v>0</v>
      </c>
      <c r="O103" s="81">
        <f t="shared" si="100"/>
        <v>0</v>
      </c>
      <c r="Q103" s="86" t="s">
        <v>81</v>
      </c>
      <c r="R103" s="15">
        <v>0</v>
      </c>
      <c r="S103" s="15"/>
      <c r="T103" s="15">
        <v>0.2</v>
      </c>
      <c r="U103" s="15">
        <f t="shared" si="67"/>
        <v>0</v>
      </c>
      <c r="V103" s="19">
        <f t="shared" si="89"/>
        <v>0</v>
      </c>
      <c r="W103" s="81">
        <f t="shared" si="78"/>
        <v>0</v>
      </c>
      <c r="Y103" s="86" t="s">
        <v>81</v>
      </c>
      <c r="Z103" s="15">
        <v>0</v>
      </c>
      <c r="AA103" s="15"/>
      <c r="AB103" s="15">
        <v>0.2</v>
      </c>
      <c r="AC103" s="15">
        <f t="shared" ref="AC103" si="101">Z103*AB103</f>
        <v>0</v>
      </c>
      <c r="AD103" s="19">
        <f t="shared" ref="AD103" si="102">AA103*AB103</f>
        <v>0</v>
      </c>
      <c r="AE103" s="81">
        <f t="shared" si="79"/>
        <v>0</v>
      </c>
      <c r="AF103" s="1"/>
      <c r="AG103" s="86" t="s">
        <v>81</v>
      </c>
      <c r="AH103" s="15">
        <v>0</v>
      </c>
      <c r="AI103" s="15"/>
      <c r="AJ103" s="15">
        <v>0.2</v>
      </c>
      <c r="AK103" s="15">
        <f t="shared" ref="AK103" si="103">AH103*AJ103</f>
        <v>0</v>
      </c>
      <c r="AL103" s="19">
        <f t="shared" ref="AL103" si="104">AI103*AJ103</f>
        <v>0</v>
      </c>
      <c r="AM103" s="81">
        <f t="shared" ref="AM103" si="105">AK103+AL103</f>
        <v>0</v>
      </c>
      <c r="AN103" s="1"/>
      <c r="AO103" s="86" t="s">
        <v>81</v>
      </c>
      <c r="AP103" s="15">
        <v>0</v>
      </c>
      <c r="AQ103" s="15"/>
      <c r="AR103" s="15">
        <v>0.2</v>
      </c>
      <c r="AS103" s="15">
        <f t="shared" si="70"/>
        <v>0</v>
      </c>
      <c r="AT103" s="19">
        <f t="shared" si="92"/>
        <v>0</v>
      </c>
      <c r="AU103" s="81">
        <f t="shared" si="81"/>
        <v>0</v>
      </c>
      <c r="AV103" s="1"/>
      <c r="AW103" s="86" t="s">
        <v>81</v>
      </c>
      <c r="AX103" s="15">
        <v>0</v>
      </c>
      <c r="AY103" s="15"/>
      <c r="AZ103" s="15">
        <v>0.2</v>
      </c>
      <c r="BA103" s="15">
        <f t="shared" si="71"/>
        <v>0</v>
      </c>
      <c r="BB103" s="19">
        <f t="shared" si="93"/>
        <v>0</v>
      </c>
      <c r="BC103" s="81">
        <f t="shared" si="82"/>
        <v>0</v>
      </c>
      <c r="BD103" s="1"/>
      <c r="BE103" s="86" t="s">
        <v>81</v>
      </c>
      <c r="BF103" s="15"/>
      <c r="BG103" s="15"/>
      <c r="BH103" s="15">
        <v>0.2</v>
      </c>
      <c r="BI103" s="15">
        <f t="shared" si="72"/>
        <v>0</v>
      </c>
      <c r="BJ103" s="19">
        <f t="shared" si="94"/>
        <v>0</v>
      </c>
      <c r="BK103" s="81">
        <f t="shared" si="83"/>
        <v>0</v>
      </c>
      <c r="BM103" s="86" t="s">
        <v>81</v>
      </c>
      <c r="BN103" s="15"/>
      <c r="BO103" s="15"/>
      <c r="BP103" s="15">
        <v>0.2</v>
      </c>
      <c r="BQ103" s="15">
        <f t="shared" si="73"/>
        <v>0</v>
      </c>
      <c r="BR103" s="19">
        <f t="shared" si="95"/>
        <v>0</v>
      </c>
      <c r="BS103" s="81">
        <f t="shared" si="84"/>
        <v>0</v>
      </c>
      <c r="BU103" s="86" t="s">
        <v>81</v>
      </c>
      <c r="BV103" s="15"/>
      <c r="BW103" s="15"/>
      <c r="BX103" s="15">
        <v>0.2</v>
      </c>
      <c r="BY103" s="15">
        <f t="shared" si="74"/>
        <v>0</v>
      </c>
      <c r="BZ103" s="19">
        <f t="shared" si="96"/>
        <v>0</v>
      </c>
      <c r="CA103" s="81">
        <f t="shared" si="85"/>
        <v>0</v>
      </c>
      <c r="CC103" s="86" t="s">
        <v>81</v>
      </c>
      <c r="CD103" s="15"/>
      <c r="CE103" s="15"/>
      <c r="CF103" s="15">
        <v>0.2</v>
      </c>
      <c r="CG103" s="15">
        <f t="shared" si="75"/>
        <v>0</v>
      </c>
      <c r="CH103" s="19">
        <f t="shared" si="97"/>
        <v>0</v>
      </c>
      <c r="CI103" s="84">
        <f t="shared" si="86"/>
        <v>0</v>
      </c>
      <c r="CK103" s="86" t="s">
        <v>81</v>
      </c>
      <c r="CL103" s="15"/>
      <c r="CM103" s="15"/>
      <c r="CN103" s="15">
        <v>0.2</v>
      </c>
      <c r="CO103" s="15">
        <f t="shared" si="76"/>
        <v>0</v>
      </c>
      <c r="CP103" s="19">
        <f t="shared" si="98"/>
        <v>0</v>
      </c>
      <c r="CQ103" s="81">
        <f t="shared" si="87"/>
        <v>0</v>
      </c>
    </row>
    <row r="104" spans="1:95">
      <c r="A104" s="1"/>
      <c r="B104" s="1"/>
      <c r="D104" s="1"/>
      <c r="E104" s="1"/>
      <c r="F104" s="1"/>
      <c r="G104" s="85">
        <f>SUM(G80:G103)</f>
        <v>3042.994644670051</v>
      </c>
      <c r="H104" s="1"/>
      <c r="I104" s="1"/>
      <c r="J104" s="1"/>
      <c r="K104" s="1"/>
      <c r="L104" s="1"/>
      <c r="M104" s="1"/>
      <c r="N104" s="1"/>
      <c r="O104" s="85">
        <f>SUM(O80:O103)</f>
        <v>3253.03</v>
      </c>
      <c r="P104" s="1"/>
      <c r="Q104" s="1"/>
      <c r="R104" s="1"/>
      <c r="S104" s="1"/>
      <c r="T104" s="1"/>
      <c r="U104" s="122"/>
      <c r="V104" s="121"/>
      <c r="W104" s="85">
        <f>SUM(W80:W103)</f>
        <v>3599.1699999999996</v>
      </c>
      <c r="AE104" s="85">
        <f>SUM(AE80:AE103)</f>
        <v>3261.5246446700507</v>
      </c>
      <c r="AF104" s="1"/>
      <c r="AM104" s="72">
        <f>SUM(AM80:AM103)</f>
        <v>3459.0600000000004</v>
      </c>
      <c r="AU104" s="72">
        <f>SUM(AU80:AU103)</f>
        <v>2359.2649999999999</v>
      </c>
      <c r="BC104" s="72">
        <f>SUM(BC80:BC103)</f>
        <v>1577.61</v>
      </c>
      <c r="BK104" s="72">
        <f>SUM(BK80:BK103)</f>
        <v>0</v>
      </c>
      <c r="BS104" s="72">
        <f>SUM(BS80:BS103)</f>
        <v>0</v>
      </c>
      <c r="CA104" s="72">
        <f>SUM(CA80:CA103)</f>
        <v>0</v>
      </c>
      <c r="CI104" s="72">
        <f>SUM(CI80:CI103)</f>
        <v>0</v>
      </c>
      <c r="CQ104" s="72">
        <f>SUM(CQ80:CQ103)</f>
        <v>0</v>
      </c>
    </row>
    <row r="105" spans="1:95">
      <c r="A105" s="1"/>
      <c r="B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95">
      <c r="C106"/>
      <c r="H106" s="1"/>
      <c r="I106" s="1"/>
      <c r="J106" s="1"/>
      <c r="K106" s="1"/>
      <c r="L106" s="1"/>
      <c r="T106" s="127"/>
    </row>
    <row r="107" spans="1:95">
      <c r="G107" s="1"/>
      <c r="H107" s="1"/>
      <c r="I107" s="1"/>
      <c r="J107" s="1"/>
      <c r="K107" s="1"/>
      <c r="L107" s="1"/>
      <c r="R107" s="1"/>
      <c r="Y107" s="1"/>
      <c r="BA107" s="89"/>
    </row>
    <row r="108" spans="1:95">
      <c r="G108" s="1"/>
      <c r="H108" s="1"/>
      <c r="I108" s="1"/>
      <c r="J108" s="1"/>
      <c r="K108" s="1"/>
      <c r="L108" s="1"/>
    </row>
    <row r="109" spans="1:95">
      <c r="G109" s="1"/>
      <c r="H109" s="1"/>
      <c r="I109" s="1"/>
      <c r="J109" s="1"/>
      <c r="K109" s="1"/>
      <c r="L109" s="1"/>
    </row>
    <row r="110" spans="1:95">
      <c r="G110" s="1"/>
      <c r="H110" s="1"/>
      <c r="I110" s="1"/>
      <c r="J110" s="1"/>
      <c r="K110" s="1"/>
      <c r="L110" s="1"/>
    </row>
    <row r="111" spans="1:95">
      <c r="G111" s="1"/>
      <c r="H111" s="1"/>
      <c r="I111" s="1"/>
      <c r="J111" s="1"/>
      <c r="K111" s="1"/>
      <c r="L111" s="1"/>
    </row>
    <row r="112" spans="1:95">
      <c r="G112" s="1"/>
      <c r="H112" s="1"/>
      <c r="I112" s="1"/>
      <c r="J112" s="1"/>
      <c r="K112" s="1"/>
      <c r="L112" s="1"/>
    </row>
    <row r="113" spans="7:87">
      <c r="G113" s="1"/>
      <c r="H113" s="1"/>
      <c r="I113" s="1"/>
      <c r="J113" s="1"/>
      <c r="K113" s="1"/>
      <c r="L113" s="1"/>
      <c r="CI113" s="105"/>
    </row>
    <row r="114" spans="7:87">
      <c r="G114" s="1"/>
      <c r="H114" s="1"/>
      <c r="I114" s="1"/>
      <c r="J114" s="1"/>
      <c r="K114" s="1"/>
      <c r="L114" s="1"/>
    </row>
    <row r="115" spans="7:87">
      <c r="G115" s="1"/>
      <c r="H115" s="1"/>
      <c r="I115" s="1"/>
      <c r="J115" s="1"/>
      <c r="K115" s="1"/>
      <c r="L115" s="1"/>
    </row>
    <row r="116" spans="7:87">
      <c r="G116" s="1"/>
      <c r="H116" s="1"/>
      <c r="I116" s="1"/>
      <c r="J116" s="1"/>
      <c r="K116" s="1"/>
      <c r="L116" s="1"/>
    </row>
    <row r="117" spans="7:87">
      <c r="G117" s="1"/>
      <c r="H117" s="1"/>
      <c r="I117" s="1"/>
      <c r="J117" s="1"/>
      <c r="K117" s="1"/>
      <c r="L117" s="1"/>
    </row>
    <row r="118" spans="7:87">
      <c r="G118" s="1"/>
      <c r="H118" s="1"/>
      <c r="I118" s="1"/>
      <c r="J118" s="1"/>
      <c r="K118" s="1"/>
      <c r="L118" s="1"/>
    </row>
    <row r="119" spans="7:87">
      <c r="G119" s="1"/>
      <c r="H119" s="1"/>
      <c r="I119" s="1"/>
      <c r="J119" s="1"/>
      <c r="K119" s="1"/>
      <c r="L119" s="1"/>
    </row>
    <row r="120" spans="7:87">
      <c r="G120" s="1"/>
      <c r="H120" s="1"/>
      <c r="I120" s="1"/>
      <c r="J120" s="1"/>
      <c r="K120" s="1"/>
      <c r="L120" s="1"/>
    </row>
    <row r="121" spans="7:87">
      <c r="G121" s="1"/>
      <c r="H121" s="1"/>
      <c r="I121" s="1"/>
      <c r="J121" s="1"/>
      <c r="K121" s="1"/>
      <c r="L121" s="1"/>
    </row>
    <row r="122" spans="7:87">
      <c r="G122" s="1"/>
      <c r="H122" s="1"/>
      <c r="I122" s="1"/>
      <c r="J122" s="1"/>
      <c r="K122" s="1"/>
      <c r="L122" s="1"/>
    </row>
    <row r="123" spans="7:87">
      <c r="G123" s="1"/>
      <c r="H123" s="1"/>
      <c r="I123" s="1"/>
      <c r="J123" s="1"/>
      <c r="K123" s="1"/>
      <c r="L123" s="1"/>
    </row>
    <row r="124" spans="7:87">
      <c r="G124" s="1"/>
      <c r="H124" s="1"/>
      <c r="I124" s="1"/>
      <c r="J124" s="1"/>
      <c r="K124" s="1"/>
      <c r="L124" s="1"/>
    </row>
    <row r="125" spans="7:87">
      <c r="G125" s="1"/>
      <c r="H125" s="1"/>
      <c r="I125" s="1"/>
      <c r="J125" s="1"/>
      <c r="K125" s="1"/>
      <c r="L125" s="1"/>
    </row>
    <row r="126" spans="7:87">
      <c r="G126" s="1"/>
      <c r="H126" s="1"/>
      <c r="I126" s="1"/>
      <c r="J126" s="1"/>
      <c r="K126" s="1"/>
      <c r="L126" s="1"/>
    </row>
    <row r="127" spans="7:87">
      <c r="G127" s="1"/>
      <c r="H127" s="1"/>
      <c r="I127" s="1"/>
      <c r="J127" s="1"/>
      <c r="K127" s="1"/>
      <c r="L127" s="1"/>
    </row>
    <row r="128" spans="7:87">
      <c r="G128" s="1"/>
      <c r="H128" s="1"/>
      <c r="I128" s="1"/>
      <c r="J128" s="1"/>
      <c r="K128" s="1"/>
      <c r="L128" s="1"/>
    </row>
    <row r="129" spans="7:12">
      <c r="G129" s="1"/>
      <c r="H129" s="1"/>
      <c r="I129" s="1"/>
      <c r="J129" s="1"/>
      <c r="K129" s="1"/>
      <c r="L129" s="1"/>
    </row>
    <row r="130" spans="7:12">
      <c r="G130" s="1"/>
      <c r="H130" s="1"/>
      <c r="I130" s="1"/>
      <c r="J130" s="1"/>
      <c r="K130" s="1"/>
      <c r="L130" s="1"/>
    </row>
  </sheetData>
  <mergeCells count="25">
    <mergeCell ref="BH41:BH42"/>
    <mergeCell ref="AU41:AU42"/>
    <mergeCell ref="AX41:AX42"/>
    <mergeCell ref="AZ41:AZ42"/>
    <mergeCell ref="BC41:BC42"/>
    <mergeCell ref="BE41:BE42"/>
    <mergeCell ref="AI41:AI42"/>
    <mergeCell ref="AK41:AK42"/>
    <mergeCell ref="AN41:AN42"/>
    <mergeCell ref="AP41:AP42"/>
    <mergeCell ref="AS41:AS42"/>
    <mergeCell ref="V41:V42"/>
    <mergeCell ref="Y41:Y42"/>
    <mergeCell ref="AA41:AA42"/>
    <mergeCell ref="AD41:AD42"/>
    <mergeCell ref="AF41:AF42"/>
    <mergeCell ref="Q41:Q42"/>
    <mergeCell ref="T41:T42"/>
    <mergeCell ref="A40:A43"/>
    <mergeCell ref="E41:E42"/>
    <mergeCell ref="J41:J42"/>
    <mergeCell ref="O41:O42"/>
    <mergeCell ref="L41:L42"/>
    <mergeCell ref="B41:B42"/>
    <mergeCell ref="G41:G42"/>
  </mergeCells>
  <pageMargins left="0" right="0" top="0" bottom="0" header="0" footer="0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6"/>
  <sheetViews>
    <sheetView topLeftCell="A10" zoomScale="75" zoomScaleNormal="75" workbookViewId="0">
      <selection activeCell="G41" sqref="G41"/>
    </sheetView>
  </sheetViews>
  <sheetFormatPr defaultRowHeight="15"/>
  <cols>
    <col min="3" max="3" width="10.85546875" customWidth="1"/>
    <col min="16" max="16" width="8.85546875" customWidth="1"/>
    <col min="17" max="17" width="14.7109375" customWidth="1"/>
    <col min="18" max="18" width="10.42578125" customWidth="1"/>
    <col min="19" max="19" width="14.7109375" customWidth="1"/>
    <col min="20" max="20" width="7.7109375" customWidth="1"/>
  </cols>
  <sheetData>
    <row r="1" spans="1:20">
      <c r="A1" s="39"/>
      <c r="B1" s="40"/>
      <c r="C1" s="41"/>
      <c r="D1" s="54" t="s">
        <v>37</v>
      </c>
      <c r="E1" s="55" t="s">
        <v>37</v>
      </c>
      <c r="F1" s="55" t="s">
        <v>37</v>
      </c>
      <c r="G1" s="55" t="s">
        <v>37</v>
      </c>
      <c r="H1" s="55" t="s">
        <v>37</v>
      </c>
      <c r="I1" s="55" t="s">
        <v>37</v>
      </c>
      <c r="J1" s="55" t="s">
        <v>37</v>
      </c>
      <c r="K1" s="55" t="s">
        <v>37</v>
      </c>
      <c r="L1" s="55" t="s">
        <v>37</v>
      </c>
      <c r="M1" s="55" t="s">
        <v>37</v>
      </c>
      <c r="N1" s="55" t="s">
        <v>37</v>
      </c>
      <c r="O1" s="56" t="s">
        <v>37</v>
      </c>
      <c r="P1" s="1"/>
      <c r="Q1" s="90"/>
      <c r="R1" s="91">
        <v>43585</v>
      </c>
      <c r="S1" s="92"/>
      <c r="T1" s="93"/>
    </row>
    <row r="2" spans="1:20">
      <c r="A2" s="42"/>
      <c r="B2" s="43" t="s">
        <v>61</v>
      </c>
      <c r="C2" s="44"/>
      <c r="D2" s="57" t="s">
        <v>30</v>
      </c>
      <c r="E2" s="58" t="s">
        <v>31</v>
      </c>
      <c r="F2" s="58" t="s">
        <v>32</v>
      </c>
      <c r="G2" s="58" t="s">
        <v>33</v>
      </c>
      <c r="H2" s="58" t="s">
        <v>38</v>
      </c>
      <c r="I2" s="58" t="s">
        <v>52</v>
      </c>
      <c r="J2" s="58" t="s">
        <v>54</v>
      </c>
      <c r="K2" s="58" t="s">
        <v>55</v>
      </c>
      <c r="L2" s="58" t="s">
        <v>56</v>
      </c>
      <c r="M2" s="58" t="s">
        <v>57</v>
      </c>
      <c r="N2" s="58" t="s">
        <v>58</v>
      </c>
      <c r="O2" s="59" t="s">
        <v>59</v>
      </c>
      <c r="P2" s="1"/>
      <c r="Q2" s="99" t="s">
        <v>102</v>
      </c>
      <c r="R2" s="100">
        <v>3700.98</v>
      </c>
      <c r="S2" s="100"/>
      <c r="T2" s="101"/>
    </row>
    <row r="3" spans="1:20">
      <c r="A3" s="45"/>
      <c r="B3" s="46"/>
      <c r="C3" s="47"/>
      <c r="D3" s="60" t="s">
        <v>0</v>
      </c>
      <c r="E3" s="61" t="s">
        <v>0</v>
      </c>
      <c r="F3" s="61" t="s">
        <v>0</v>
      </c>
      <c r="G3" s="61" t="s">
        <v>0</v>
      </c>
      <c r="H3" s="61" t="s">
        <v>0</v>
      </c>
      <c r="I3" s="61" t="s">
        <v>0</v>
      </c>
      <c r="J3" s="61" t="s">
        <v>0</v>
      </c>
      <c r="K3" s="61" t="s">
        <v>0</v>
      </c>
      <c r="L3" s="61" t="s">
        <v>0</v>
      </c>
      <c r="M3" s="61" t="s">
        <v>0</v>
      </c>
      <c r="N3" s="61" t="s">
        <v>0</v>
      </c>
      <c r="O3" s="62" t="s">
        <v>0</v>
      </c>
      <c r="P3" s="1"/>
      <c r="Q3" s="94" t="s">
        <v>87</v>
      </c>
      <c r="R3" s="100">
        <v>6326.23</v>
      </c>
      <c r="S3" s="100"/>
      <c r="T3" s="101"/>
    </row>
    <row r="4" spans="1:20">
      <c r="A4" s="48" t="s">
        <v>6</v>
      </c>
      <c r="B4" s="33"/>
      <c r="C4" s="34"/>
      <c r="D4" s="30">
        <v>419.767</v>
      </c>
      <c r="E4" s="30">
        <v>110.6</v>
      </c>
      <c r="F4" s="30">
        <v>50.800000000000011</v>
      </c>
      <c r="G4" s="30">
        <v>159.40000000000003</v>
      </c>
      <c r="H4" s="30">
        <v>267.70000000000005</v>
      </c>
      <c r="I4" s="30">
        <v>247.79999999999995</v>
      </c>
      <c r="J4" s="30">
        <v>168</v>
      </c>
      <c r="K4" s="30">
        <v>0</v>
      </c>
      <c r="L4" s="30">
        <v>0</v>
      </c>
      <c r="M4" s="30">
        <v>0</v>
      </c>
      <c r="N4" s="30">
        <v>0</v>
      </c>
      <c r="O4" s="30">
        <v>0</v>
      </c>
      <c r="P4" s="1"/>
      <c r="Q4" s="95" t="s">
        <v>88</v>
      </c>
      <c r="R4" s="100">
        <v>6214.0309999999999</v>
      </c>
      <c r="S4" s="100"/>
      <c r="T4" s="101"/>
    </row>
    <row r="5" spans="1:20" ht="15.75">
      <c r="A5" s="49" t="s">
        <v>48</v>
      </c>
      <c r="B5" s="35"/>
      <c r="C5" s="36"/>
      <c r="D5" s="31">
        <v>746.2</v>
      </c>
      <c r="E5" s="31">
        <v>506</v>
      </c>
      <c r="F5" s="31">
        <v>611.6</v>
      </c>
      <c r="G5" s="31">
        <v>102.2</v>
      </c>
      <c r="H5" s="31">
        <v>442.20000000000005</v>
      </c>
      <c r="I5" s="31">
        <v>263.92</v>
      </c>
      <c r="J5" s="31">
        <v>283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8"/>
      <c r="Q5" s="95" t="s">
        <v>89</v>
      </c>
      <c r="R5" s="100">
        <v>1666.1086</v>
      </c>
      <c r="S5" s="100"/>
      <c r="T5" s="101"/>
    </row>
    <row r="6" spans="1:20" ht="15.75">
      <c r="A6" s="49" t="s">
        <v>8</v>
      </c>
      <c r="B6" s="35"/>
      <c r="C6" s="36"/>
      <c r="D6" s="31">
        <v>632.20399999999995</v>
      </c>
      <c r="E6" s="31">
        <v>406.47</v>
      </c>
      <c r="F6" s="31">
        <v>691.5</v>
      </c>
      <c r="G6" s="31">
        <v>765.94999999999982</v>
      </c>
      <c r="H6" s="31">
        <v>1001.3499999999999</v>
      </c>
      <c r="I6" s="31">
        <v>811.13000000000011</v>
      </c>
      <c r="J6" s="31">
        <v>393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7"/>
      <c r="Q6" s="95" t="s">
        <v>90</v>
      </c>
      <c r="R6" s="100">
        <v>17907.349599999998</v>
      </c>
      <c r="S6" s="100"/>
      <c r="T6" s="101"/>
    </row>
    <row r="7" spans="1:20" ht="15.75">
      <c r="A7" s="49" t="s">
        <v>9</v>
      </c>
      <c r="B7" s="35"/>
      <c r="C7" s="36"/>
      <c r="D7" s="31">
        <v>0</v>
      </c>
      <c r="E7" s="31">
        <v>0</v>
      </c>
      <c r="F7" s="31">
        <v>0</v>
      </c>
      <c r="G7" s="31">
        <v>43.17</v>
      </c>
      <c r="H7" s="31">
        <v>27.78</v>
      </c>
      <c r="I7" s="31">
        <v>84.36999999999999</v>
      </c>
      <c r="J7" s="31">
        <v>115.05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7"/>
      <c r="Q7" s="95"/>
      <c r="R7" s="100"/>
      <c r="S7" s="100"/>
      <c r="T7" s="101"/>
    </row>
    <row r="8" spans="1:20" ht="15.75">
      <c r="A8" s="49" t="s">
        <v>10</v>
      </c>
      <c r="B8" s="35"/>
      <c r="C8" s="36"/>
      <c r="D8" s="31">
        <v>28</v>
      </c>
      <c r="E8" s="31">
        <v>0</v>
      </c>
      <c r="F8" s="31">
        <v>0</v>
      </c>
      <c r="G8" s="31">
        <v>0</v>
      </c>
      <c r="H8" s="31">
        <v>78.180000000000007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7"/>
      <c r="Q8" s="95" t="s">
        <v>91</v>
      </c>
      <c r="R8" s="100">
        <v>14728.74495532995</v>
      </c>
      <c r="S8" s="100"/>
      <c r="T8" s="101"/>
    </row>
    <row r="9" spans="1:20" ht="15.75">
      <c r="A9" s="49" t="s">
        <v>11</v>
      </c>
      <c r="B9" s="35"/>
      <c r="C9" s="36"/>
      <c r="D9" s="31">
        <v>286</v>
      </c>
      <c r="E9" s="31">
        <v>332</v>
      </c>
      <c r="F9" s="31">
        <v>214</v>
      </c>
      <c r="G9" s="31">
        <v>161.84000000000003</v>
      </c>
      <c r="H9" s="31">
        <v>162</v>
      </c>
      <c r="I9" s="31">
        <v>82</v>
      </c>
      <c r="J9" s="31">
        <v>46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7"/>
      <c r="Q9" s="95"/>
      <c r="R9" s="100"/>
      <c r="S9" s="100" t="s">
        <v>105</v>
      </c>
      <c r="T9" s="101" t="s">
        <v>93</v>
      </c>
    </row>
    <row r="10" spans="1:20" ht="15.75">
      <c r="A10" s="49" t="s">
        <v>12</v>
      </c>
      <c r="B10" s="35"/>
      <c r="C10" s="36"/>
      <c r="D10" s="31">
        <v>156</v>
      </c>
      <c r="E10" s="31">
        <v>175</v>
      </c>
      <c r="F10" s="31">
        <v>237</v>
      </c>
      <c r="G10" s="31">
        <v>87</v>
      </c>
      <c r="H10" s="31">
        <v>147</v>
      </c>
      <c r="I10" s="31">
        <v>118</v>
      </c>
      <c r="J10" s="31">
        <v>56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8"/>
      <c r="Q10" s="96" t="s">
        <v>92</v>
      </c>
      <c r="R10" s="102">
        <v>3178.6046446700475</v>
      </c>
      <c r="S10" s="102">
        <v>3261.5246446700507</v>
      </c>
      <c r="T10" s="103">
        <v>82.920000000003256</v>
      </c>
    </row>
    <row r="11" spans="1:20" ht="15.75">
      <c r="A11" s="49" t="s">
        <v>13</v>
      </c>
      <c r="B11" s="35"/>
      <c r="C11" s="36"/>
      <c r="D11" s="31">
        <v>423.6</v>
      </c>
      <c r="E11" s="31">
        <v>219.99999999999994</v>
      </c>
      <c r="F11" s="31">
        <v>35.979999999999905</v>
      </c>
      <c r="G11" s="31">
        <v>194.40000000000009</v>
      </c>
      <c r="H11" s="31">
        <v>57.999999999999943</v>
      </c>
      <c r="I11" s="31">
        <v>62</v>
      </c>
      <c r="J11" s="31">
        <v>147.99999999999994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7"/>
      <c r="Q11" s="1"/>
      <c r="R11" s="1"/>
      <c r="S11" s="1"/>
      <c r="T11" s="1"/>
    </row>
    <row r="12" spans="1:20" ht="15.75">
      <c r="A12" s="49" t="s">
        <v>14</v>
      </c>
      <c r="B12" s="35"/>
      <c r="C12" s="36"/>
      <c r="D12" s="31">
        <v>2.0999999999999996</v>
      </c>
      <c r="E12" s="31">
        <v>127.07</v>
      </c>
      <c r="F12" s="31">
        <v>75.5</v>
      </c>
      <c r="G12" s="31">
        <v>84.720000000000013</v>
      </c>
      <c r="H12" s="31">
        <v>510.44000000000005</v>
      </c>
      <c r="I12" s="31">
        <v>183.3</v>
      </c>
      <c r="J12" s="31">
        <v>138.92999999999998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7"/>
      <c r="Q12" s="1"/>
      <c r="R12" s="1"/>
      <c r="S12" s="1"/>
      <c r="T12" s="1"/>
    </row>
    <row r="13" spans="1:20" ht="15.75">
      <c r="A13" s="49" t="s">
        <v>15</v>
      </c>
      <c r="B13" s="35"/>
      <c r="C13" s="36"/>
      <c r="D13" s="31">
        <v>479.79999999999995</v>
      </c>
      <c r="E13" s="31">
        <v>313.25</v>
      </c>
      <c r="F13" s="31">
        <v>57.220000000000027</v>
      </c>
      <c r="G13" s="31">
        <v>208.7999999999999</v>
      </c>
      <c r="H13" s="31">
        <v>418.00000000000011</v>
      </c>
      <c r="I13" s="31">
        <v>196.39999999999998</v>
      </c>
      <c r="J13" s="31">
        <v>272.8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7"/>
      <c r="Q13" s="1"/>
      <c r="R13" s="1"/>
      <c r="S13" s="1"/>
      <c r="T13" s="1"/>
    </row>
    <row r="14" spans="1:20" ht="15.75">
      <c r="A14" s="49" t="s">
        <v>49</v>
      </c>
      <c r="B14" s="35"/>
      <c r="C14" s="36"/>
      <c r="D14" s="31">
        <v>0</v>
      </c>
      <c r="E14" s="31">
        <v>0</v>
      </c>
      <c r="F14" s="31">
        <v>100.44</v>
      </c>
      <c r="G14" s="31">
        <v>141.1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7"/>
      <c r="Q14" s="1"/>
      <c r="R14" s="1"/>
      <c r="S14" s="1"/>
      <c r="T14" s="1"/>
    </row>
    <row r="15" spans="1:20" ht="15.75">
      <c r="A15" s="49" t="s">
        <v>17</v>
      </c>
      <c r="B15" s="35"/>
      <c r="C15" s="36"/>
      <c r="D15" s="31">
        <v>0.96000000000000041</v>
      </c>
      <c r="E15" s="31">
        <v>3.5199999999999996</v>
      </c>
      <c r="F15" s="31">
        <v>21.759999999999998</v>
      </c>
      <c r="G15" s="31">
        <v>17.600000000000001</v>
      </c>
      <c r="H15" s="31">
        <v>3.5200000000000005</v>
      </c>
      <c r="I15" s="31">
        <v>0.16</v>
      </c>
      <c r="J15" s="31">
        <v>0.64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7"/>
      <c r="Q15" s="1"/>
      <c r="R15" s="1"/>
      <c r="S15" s="1"/>
      <c r="T15" s="1"/>
    </row>
    <row r="16" spans="1:20" ht="15.75">
      <c r="A16" s="49" t="s">
        <v>18</v>
      </c>
      <c r="B16" s="35"/>
      <c r="C16" s="36"/>
      <c r="D16" s="31">
        <v>49.92</v>
      </c>
      <c r="E16" s="31">
        <v>2.0400000000000205</v>
      </c>
      <c r="F16" s="31">
        <v>24.840000000000032</v>
      </c>
      <c r="G16" s="31">
        <v>112.07999999999998</v>
      </c>
      <c r="H16" s="31">
        <v>67.320000000000007</v>
      </c>
      <c r="I16" s="31">
        <v>56.76</v>
      </c>
      <c r="J16" s="31">
        <v>19.799999999999997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7"/>
      <c r="Q16" s="1"/>
      <c r="R16" s="1"/>
      <c r="S16" s="1"/>
      <c r="T16" s="1"/>
    </row>
    <row r="17" spans="1:20" ht="15.75">
      <c r="A17" s="49" t="s">
        <v>19</v>
      </c>
      <c r="B17" s="35"/>
      <c r="C17" s="36"/>
      <c r="D17" s="31">
        <v>66.880000000000024</v>
      </c>
      <c r="E17" s="31">
        <v>21.59999999999998</v>
      </c>
      <c r="F17" s="31">
        <v>46.8</v>
      </c>
      <c r="G17" s="31">
        <v>56.4</v>
      </c>
      <c r="H17" s="31">
        <v>41.2</v>
      </c>
      <c r="I17" s="31">
        <v>3.2000000000000011</v>
      </c>
      <c r="J17" s="31">
        <v>58.400000000000006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7"/>
      <c r="Q17" s="1"/>
      <c r="R17" s="1"/>
      <c r="S17" s="1"/>
      <c r="T17" s="1"/>
    </row>
    <row r="18" spans="1:20" ht="15.75">
      <c r="A18" s="49" t="s">
        <v>20</v>
      </c>
      <c r="B18" s="35"/>
      <c r="C18" s="36"/>
      <c r="D18" s="31">
        <v>73</v>
      </c>
      <c r="E18" s="31">
        <v>6</v>
      </c>
      <c r="F18" s="31">
        <v>4</v>
      </c>
      <c r="G18" s="31">
        <v>27</v>
      </c>
      <c r="H18" s="31">
        <v>4</v>
      </c>
      <c r="I18" s="31">
        <v>36</v>
      </c>
      <c r="J18" s="31">
        <v>28.21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7"/>
      <c r="Q18" s="1"/>
      <c r="R18" s="1"/>
      <c r="S18" s="1"/>
      <c r="T18" s="1"/>
    </row>
    <row r="19" spans="1:20" ht="15.75">
      <c r="A19" s="49" t="s">
        <v>21</v>
      </c>
      <c r="B19" s="35"/>
      <c r="C19" s="36"/>
      <c r="D19" s="31">
        <v>41</v>
      </c>
      <c r="E19" s="31">
        <v>12</v>
      </c>
      <c r="F19" s="31">
        <v>10</v>
      </c>
      <c r="G19" s="31">
        <v>0</v>
      </c>
      <c r="H19" s="31">
        <v>6</v>
      </c>
      <c r="I19" s="31">
        <v>18</v>
      </c>
      <c r="J19" s="31">
        <v>3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7"/>
      <c r="Q19" s="88"/>
      <c r="R19" s="1"/>
      <c r="S19" s="1"/>
      <c r="T19" s="1"/>
    </row>
    <row r="20" spans="1:20" ht="15.75">
      <c r="A20" s="49" t="s">
        <v>22</v>
      </c>
      <c r="B20" s="35"/>
      <c r="C20" s="36"/>
      <c r="D20" s="31">
        <v>21</v>
      </c>
      <c r="E20" s="31">
        <v>40</v>
      </c>
      <c r="F20" s="31">
        <v>45</v>
      </c>
      <c r="G20" s="31">
        <v>124</v>
      </c>
      <c r="H20" s="31">
        <v>23</v>
      </c>
      <c r="I20" s="31">
        <v>148</v>
      </c>
      <c r="J20" s="31">
        <v>79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7"/>
      <c r="Q20" s="1"/>
      <c r="R20" s="1"/>
      <c r="S20" s="1"/>
      <c r="T20" s="1"/>
    </row>
    <row r="21" spans="1:20" ht="15.75">
      <c r="A21" s="49" t="s">
        <v>23</v>
      </c>
      <c r="B21" s="35"/>
      <c r="C21" s="36"/>
      <c r="D21" s="31">
        <v>72.88</v>
      </c>
      <c r="E21" s="31">
        <v>14.480000000000004</v>
      </c>
      <c r="F21" s="31">
        <v>86.32</v>
      </c>
      <c r="G21" s="31">
        <v>41.075000000000003</v>
      </c>
      <c r="H21" s="31">
        <v>117.345</v>
      </c>
      <c r="I21" s="31">
        <v>112.625</v>
      </c>
      <c r="J21" s="31">
        <v>-2.0850000000000009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7"/>
      <c r="Q21" s="1"/>
      <c r="R21" s="1"/>
      <c r="S21" s="1"/>
      <c r="T21" s="1"/>
    </row>
    <row r="22" spans="1:20" ht="15.75">
      <c r="A22" s="49" t="s">
        <v>24</v>
      </c>
      <c r="B22" s="35"/>
      <c r="C22" s="36"/>
      <c r="D22" s="31">
        <v>2.1999999999999993</v>
      </c>
      <c r="E22" s="31">
        <v>24.18</v>
      </c>
      <c r="F22" s="31">
        <v>3.0000000000000018</v>
      </c>
      <c r="G22" s="31">
        <v>11.6</v>
      </c>
      <c r="H22" s="31">
        <v>5.1999999999999993</v>
      </c>
      <c r="I22" s="31">
        <v>2</v>
      </c>
      <c r="J22" s="31">
        <v>1.6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7"/>
      <c r="Q22" s="1"/>
      <c r="R22" s="1"/>
      <c r="S22" s="1"/>
      <c r="T22" s="1"/>
    </row>
    <row r="23" spans="1:20" ht="15.75">
      <c r="A23" s="49" t="s">
        <v>25</v>
      </c>
      <c r="B23" s="35"/>
      <c r="C23" s="36"/>
      <c r="D23" s="31">
        <v>6.1303553299492384</v>
      </c>
      <c r="E23" s="31">
        <v>34.529644670050757</v>
      </c>
      <c r="F23" s="31">
        <v>3.3</v>
      </c>
      <c r="G23" s="31">
        <v>1.0355329949238712E-2</v>
      </c>
      <c r="H23" s="31">
        <v>2.6296446700507614</v>
      </c>
      <c r="I23" s="31">
        <v>0.88</v>
      </c>
      <c r="J23" s="31">
        <v>3.9000000000000004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7"/>
      <c r="Q23" s="1"/>
      <c r="R23" s="1"/>
      <c r="S23" s="1"/>
      <c r="T23" s="1"/>
    </row>
    <row r="24" spans="1:20" ht="15.75">
      <c r="A24" s="49" t="s">
        <v>51</v>
      </c>
      <c r="B24" s="35"/>
      <c r="C24" s="36"/>
      <c r="D24" s="31">
        <v>325.04999999999995</v>
      </c>
      <c r="E24" s="31">
        <v>235.62</v>
      </c>
      <c r="F24" s="31">
        <v>177.91</v>
      </c>
      <c r="G24" s="31">
        <v>156.6</v>
      </c>
      <c r="H24" s="31">
        <v>224.22</v>
      </c>
      <c r="I24" s="31">
        <v>365.39000000000004</v>
      </c>
      <c r="J24" s="31">
        <v>228.5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7"/>
      <c r="Q24" s="1"/>
      <c r="R24" s="1"/>
      <c r="S24" s="1"/>
      <c r="T24" s="1"/>
    </row>
    <row r="25" spans="1:20" ht="15.75">
      <c r="A25" s="49" t="s">
        <v>27</v>
      </c>
      <c r="B25" s="35"/>
      <c r="C25" s="36"/>
      <c r="D25" s="31">
        <v>6.17</v>
      </c>
      <c r="E25" s="31">
        <v>14.7</v>
      </c>
      <c r="F25" s="31">
        <v>10.050000000000001</v>
      </c>
      <c r="G25" s="31">
        <v>0</v>
      </c>
      <c r="H25" s="31">
        <v>8.5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7"/>
      <c r="Q25" s="1"/>
      <c r="R25" s="1"/>
      <c r="S25" s="1"/>
      <c r="T25" s="1"/>
    </row>
    <row r="26" spans="1:20" ht="15.75">
      <c r="A26" s="49" t="s">
        <v>28</v>
      </c>
      <c r="B26" s="35"/>
      <c r="C26" s="36"/>
      <c r="D26" s="31">
        <v>20.519999999999996</v>
      </c>
      <c r="E26" s="31">
        <v>187.6</v>
      </c>
      <c r="F26" s="31">
        <v>98.16</v>
      </c>
      <c r="G26" s="31">
        <v>36</v>
      </c>
      <c r="H26" s="31">
        <v>77.23</v>
      </c>
      <c r="I26" s="31">
        <v>84.19</v>
      </c>
      <c r="J26" s="31">
        <v>45.67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7"/>
      <c r="Q26" s="1"/>
      <c r="R26" s="1"/>
      <c r="S26" s="1"/>
      <c r="T26" s="1"/>
    </row>
    <row r="27" spans="1:20" ht="15.75">
      <c r="A27" s="49" t="s">
        <v>29</v>
      </c>
      <c r="B27" s="35"/>
      <c r="C27" s="36"/>
      <c r="D27" s="31">
        <v>0</v>
      </c>
      <c r="E27" s="31">
        <v>0</v>
      </c>
      <c r="F27" s="31">
        <v>0</v>
      </c>
      <c r="G27" s="31">
        <v>0.5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7"/>
      <c r="Q27" s="1"/>
      <c r="R27" s="1"/>
      <c r="S27" s="1"/>
      <c r="T27" s="1"/>
    </row>
    <row r="28" spans="1:20" ht="15.75">
      <c r="A28" s="49" t="s">
        <v>42</v>
      </c>
      <c r="B28" s="35"/>
      <c r="C28" s="36"/>
      <c r="D28" s="31">
        <v>0</v>
      </c>
      <c r="E28" s="31">
        <v>0</v>
      </c>
      <c r="F28" s="31">
        <v>120</v>
      </c>
      <c r="G28" s="31">
        <v>278.68860000000001</v>
      </c>
      <c r="H28" s="31">
        <v>0</v>
      </c>
      <c r="I28" s="31">
        <v>264</v>
      </c>
      <c r="J28" s="31">
        <v>132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7"/>
      <c r="Q28" s="1"/>
      <c r="R28" s="1"/>
      <c r="S28" s="1"/>
      <c r="T28" s="1"/>
    </row>
    <row r="29" spans="1:20" ht="15.75">
      <c r="A29" s="49" t="s">
        <v>50</v>
      </c>
      <c r="B29" s="35"/>
      <c r="C29" s="36"/>
      <c r="D29" s="31">
        <v>0</v>
      </c>
      <c r="E29" s="31">
        <v>147.67000000000002</v>
      </c>
      <c r="F29" s="31">
        <v>138.31</v>
      </c>
      <c r="G29" s="31">
        <v>126.72</v>
      </c>
      <c r="H29" s="31">
        <v>180</v>
      </c>
      <c r="I29" s="31">
        <v>119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7"/>
      <c r="Q29" s="1"/>
      <c r="R29" s="1"/>
      <c r="S29" s="1"/>
      <c r="T29" s="1"/>
    </row>
    <row r="30" spans="1:20" ht="15.75">
      <c r="A30" s="49" t="s">
        <v>35</v>
      </c>
      <c r="B30" s="35"/>
      <c r="C30" s="36"/>
      <c r="D30" s="31">
        <v>55.86</v>
      </c>
      <c r="E30" s="31">
        <v>0</v>
      </c>
      <c r="F30" s="31">
        <v>48.349999999999994</v>
      </c>
      <c r="G30" s="31">
        <v>102.03</v>
      </c>
      <c r="H30" s="31">
        <v>76.459999999999994</v>
      </c>
      <c r="I30" s="31">
        <v>55</v>
      </c>
      <c r="J30" s="31">
        <v>12.5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7"/>
      <c r="Q30" s="1"/>
      <c r="R30" s="1"/>
      <c r="S30" s="1"/>
      <c r="T30" s="1"/>
    </row>
    <row r="31" spans="1:20" ht="15.75">
      <c r="A31" s="49" t="s">
        <v>36</v>
      </c>
      <c r="B31" s="35"/>
      <c r="C31" s="36"/>
      <c r="D31" s="31">
        <v>0</v>
      </c>
      <c r="E31" s="31">
        <v>0</v>
      </c>
      <c r="F31" s="31">
        <v>0</v>
      </c>
      <c r="G31" s="31">
        <v>64.849999999999994</v>
      </c>
      <c r="H31" s="31">
        <v>114.51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7"/>
      <c r="Q31" s="1"/>
      <c r="R31" s="1"/>
      <c r="S31" s="1"/>
      <c r="T31" s="1"/>
    </row>
    <row r="32" spans="1:20" ht="15.75">
      <c r="A32" s="49" t="s">
        <v>34</v>
      </c>
      <c r="B32" s="35"/>
      <c r="C32" s="36"/>
      <c r="D32" s="31">
        <v>448.68</v>
      </c>
      <c r="E32" s="31">
        <v>506.28</v>
      </c>
      <c r="F32" s="31">
        <v>530.54999999999995</v>
      </c>
      <c r="G32" s="31">
        <v>234.09</v>
      </c>
      <c r="H32" s="31">
        <v>368.28</v>
      </c>
      <c r="I32" s="31">
        <v>509.23099999999999</v>
      </c>
      <c r="J32" s="31">
        <v>105.44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7"/>
      <c r="Q32" s="1"/>
      <c r="R32" s="1"/>
      <c r="S32" s="1"/>
      <c r="T32" s="1"/>
    </row>
    <row r="33" spans="1:20" s="1" customFormat="1" ht="15.75">
      <c r="A33" s="135" t="s">
        <v>104</v>
      </c>
      <c r="B33" s="136"/>
      <c r="C33" s="137"/>
      <c r="D33" s="138">
        <v>0</v>
      </c>
      <c r="E33" s="138">
        <v>0</v>
      </c>
      <c r="F33" s="138">
        <v>36</v>
      </c>
      <c r="G33" s="138">
        <v>36</v>
      </c>
      <c r="H33" s="138">
        <v>0</v>
      </c>
      <c r="I33" s="138">
        <v>0</v>
      </c>
      <c r="J33" s="138">
        <v>0</v>
      </c>
      <c r="K33" s="138">
        <v>36</v>
      </c>
      <c r="L33" s="138">
        <v>0</v>
      </c>
      <c r="M33" s="138">
        <v>0</v>
      </c>
      <c r="N33" s="31">
        <v>36</v>
      </c>
      <c r="O33" s="31">
        <v>0</v>
      </c>
      <c r="P33" s="7"/>
    </row>
    <row r="34" spans="1:20" ht="15.75">
      <c r="A34" s="50" t="s">
        <v>60</v>
      </c>
      <c r="B34" s="37"/>
      <c r="C34" s="38"/>
      <c r="D34" s="32">
        <v>4363.9213553299505</v>
      </c>
      <c r="E34" s="32">
        <v>3440.6096446700503</v>
      </c>
      <c r="F34" s="32">
        <v>3478.3900000000003</v>
      </c>
      <c r="G34" s="32">
        <v>3373.8239553299486</v>
      </c>
      <c r="H34" s="32">
        <v>4432.0646446700503</v>
      </c>
      <c r="I34" s="32">
        <v>3823.3559999999998</v>
      </c>
      <c r="J34" s="32">
        <v>2337.355</v>
      </c>
      <c r="K34" s="32">
        <v>36</v>
      </c>
      <c r="L34" s="32">
        <v>0</v>
      </c>
      <c r="M34" s="32">
        <v>0</v>
      </c>
      <c r="N34" s="104">
        <v>36</v>
      </c>
      <c r="O34" s="104">
        <v>0</v>
      </c>
      <c r="P34" s="124">
        <v>25321.5206</v>
      </c>
      <c r="Q34" s="98" t="s">
        <v>65</v>
      </c>
      <c r="R34" s="1"/>
      <c r="S34" s="1"/>
      <c r="T34" s="1"/>
    </row>
    <row r="35" spans="1:20">
      <c r="A35" s="1"/>
      <c r="B35" s="1"/>
      <c r="C35" s="1" t="s">
        <v>62</v>
      </c>
      <c r="D35" s="1">
        <v>270</v>
      </c>
      <c r="E35" s="1">
        <v>237</v>
      </c>
      <c r="F35" s="123">
        <v>314</v>
      </c>
      <c r="G35" s="123">
        <v>280</v>
      </c>
      <c r="H35" s="1">
        <v>323</v>
      </c>
      <c r="I35" s="1">
        <v>246</v>
      </c>
      <c r="J35" s="107">
        <v>224</v>
      </c>
      <c r="K35" s="1"/>
      <c r="L35" s="1"/>
      <c r="M35" s="1"/>
      <c r="N35" s="1"/>
      <c r="O35" s="1"/>
      <c r="P35" s="1">
        <v>1894</v>
      </c>
      <c r="Q35" s="1" t="s">
        <v>66</v>
      </c>
      <c r="R35" s="1"/>
      <c r="S35" s="1"/>
      <c r="T35" s="1"/>
    </row>
    <row r="36" spans="1:20">
      <c r="A36" s="1"/>
      <c r="B36" s="1"/>
      <c r="C36" s="88" t="s">
        <v>68</v>
      </c>
      <c r="D36" s="74">
        <v>16.162671686407226</v>
      </c>
      <c r="E36" s="74">
        <v>14.517340272869411</v>
      </c>
      <c r="F36" s="74">
        <v>11.077675159235669</v>
      </c>
      <c r="G36" s="74">
        <v>12.049371269035531</v>
      </c>
      <c r="H36" s="74">
        <v>13.721562367399537</v>
      </c>
      <c r="I36" s="74">
        <v>15.542097560975609</v>
      </c>
      <c r="J36" s="74">
        <v>10.434620535714286</v>
      </c>
      <c r="K36" s="74" t="e">
        <v>#DIV/0!</v>
      </c>
      <c r="L36" s="74" t="e">
        <v>#DIV/0!</v>
      </c>
      <c r="M36" s="74" t="e">
        <v>#DIV/0!</v>
      </c>
      <c r="N36" s="74" t="e">
        <v>#DIV/0!</v>
      </c>
      <c r="O36" s="74" t="e">
        <v>#DIV/0!</v>
      </c>
      <c r="P36" s="74">
        <v>13.369335058078141</v>
      </c>
      <c r="Q36" s="74" t="s">
        <v>67</v>
      </c>
      <c r="R36" s="1"/>
      <c r="S36" s="1"/>
      <c r="T36" s="1"/>
    </row>
  </sheetData>
  <printOptions horizontalCentered="1" verticalCentered="1"/>
  <pageMargins left="0" right="0" top="0" bottom="0" header="0" footer="0"/>
  <pageSetup paperSize="9" scale="8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8"/>
  <sheetViews>
    <sheetView topLeftCell="A13" zoomScaleNormal="100" workbookViewId="0">
      <selection activeCell="Q30" sqref="Q30"/>
    </sheetView>
  </sheetViews>
  <sheetFormatPr defaultRowHeight="15"/>
  <cols>
    <col min="1" max="1" width="10.28515625" style="1" customWidth="1"/>
    <col min="2" max="2" width="4.7109375" style="1" customWidth="1"/>
    <col min="3" max="3" width="2.42578125" style="1" customWidth="1"/>
    <col min="4" max="14" width="4.7109375" style="1" customWidth="1"/>
    <col min="15" max="15" width="9.140625" style="1"/>
    <col min="16" max="16" width="2.28515625" style="1" customWidth="1"/>
    <col min="17" max="16384" width="9.140625" style="1"/>
  </cols>
  <sheetData>
    <row r="1" spans="1:14" ht="8.25" customHeight="1"/>
    <row r="2" spans="1:14" ht="15.75">
      <c r="A2" s="156">
        <v>2018</v>
      </c>
      <c r="B2" s="157"/>
    </row>
    <row r="3" spans="1:14" ht="65.25">
      <c r="A3" s="108" t="s">
        <v>96</v>
      </c>
      <c r="B3" s="109" t="s">
        <v>100</v>
      </c>
      <c r="C3" s="112"/>
    </row>
    <row r="4" spans="1:14">
      <c r="A4" s="86" t="s">
        <v>30</v>
      </c>
      <c r="B4" s="110">
        <v>3380.1262690355325</v>
      </c>
    </row>
    <row r="5" spans="1:14">
      <c r="A5" s="86" t="s">
        <v>31</v>
      </c>
      <c r="B5" s="110">
        <v>3832.7612690355331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4">
      <c r="A6" s="86" t="s">
        <v>32</v>
      </c>
      <c r="B6" s="110">
        <v>2746.4456091370562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4">
      <c r="A7" s="86" t="s">
        <v>33</v>
      </c>
      <c r="B7" s="110">
        <v>2719.9699999999993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</row>
    <row r="8" spans="1:14">
      <c r="A8" s="86" t="s">
        <v>38</v>
      </c>
      <c r="B8" s="110">
        <v>3480.41</v>
      </c>
    </row>
    <row r="9" spans="1:14">
      <c r="A9" s="86" t="s">
        <v>52</v>
      </c>
      <c r="B9" s="110">
        <v>3175.17</v>
      </c>
    </row>
    <row r="10" spans="1:14">
      <c r="A10" s="86" t="s">
        <v>54</v>
      </c>
      <c r="B10" s="110">
        <v>3147.1800000000003</v>
      </c>
      <c r="C10" s="112"/>
    </row>
    <row r="11" spans="1:14">
      <c r="A11" s="86" t="s">
        <v>55</v>
      </c>
      <c r="B11" s="110">
        <v>2530.8100000000004</v>
      </c>
      <c r="C11" s="112"/>
    </row>
    <row r="12" spans="1:14">
      <c r="A12" s="86" t="s">
        <v>56</v>
      </c>
      <c r="B12" s="110">
        <v>2130.14</v>
      </c>
      <c r="C12" s="112"/>
    </row>
    <row r="13" spans="1:14">
      <c r="A13" s="86" t="s">
        <v>57</v>
      </c>
      <c r="B13" s="110">
        <v>3081.7900000000009</v>
      </c>
      <c r="C13" s="112"/>
    </row>
    <row r="14" spans="1:14">
      <c r="A14" s="86" t="s">
        <v>58</v>
      </c>
      <c r="B14" s="110">
        <v>2425.2599999999989</v>
      </c>
      <c r="C14" s="112"/>
    </row>
    <row r="15" spans="1:14">
      <c r="A15" s="86" t="s">
        <v>59</v>
      </c>
      <c r="B15" s="110">
        <v>3700.98</v>
      </c>
      <c r="C15" s="112"/>
    </row>
    <row r="16" spans="1:14" ht="38.25">
      <c r="A16" s="118" t="s">
        <v>107</v>
      </c>
      <c r="B16" s="110">
        <f>SUM(B4:B10)/7</f>
        <v>3211.7233067440175</v>
      </c>
      <c r="C16" s="112"/>
    </row>
    <row r="17" spans="1:3">
      <c r="A17" s="118"/>
      <c r="B17" s="110"/>
      <c r="C17" s="112"/>
    </row>
    <row r="18" spans="1:3">
      <c r="A18" s="129">
        <v>43100</v>
      </c>
      <c r="B18" s="120">
        <f>SUM(B4:B15)/12</f>
        <v>3029.2535956006773</v>
      </c>
      <c r="C18" s="112"/>
    </row>
    <row r="19" spans="1:3">
      <c r="C19" s="112"/>
    </row>
    <row r="20" spans="1:3">
      <c r="C20" s="112"/>
    </row>
    <row r="21" spans="1:3" ht="15.75">
      <c r="A21" s="158">
        <v>2019</v>
      </c>
      <c r="B21" s="159"/>
      <c r="C21" s="112"/>
    </row>
    <row r="22" spans="1:3" ht="65.25">
      <c r="A22" s="108" t="s">
        <v>96</v>
      </c>
      <c r="B22" s="109" t="s">
        <v>103</v>
      </c>
      <c r="C22" s="112"/>
    </row>
    <row r="23" spans="1:3">
      <c r="A23" s="86" t="s">
        <v>30</v>
      </c>
      <c r="B23" s="110">
        <v>3042.994644670051</v>
      </c>
    </row>
    <row r="24" spans="1:3">
      <c r="A24" s="86" t="s">
        <v>31</v>
      </c>
      <c r="B24" s="110">
        <v>3253.03</v>
      </c>
    </row>
    <row r="25" spans="1:3">
      <c r="A25" s="86" t="s">
        <v>32</v>
      </c>
      <c r="B25" s="110">
        <v>3599.1699999999996</v>
      </c>
    </row>
    <row r="26" spans="1:3">
      <c r="A26" s="86" t="s">
        <v>33</v>
      </c>
      <c r="B26" s="110">
        <v>3261.5246446700507</v>
      </c>
    </row>
    <row r="27" spans="1:3">
      <c r="A27" s="86" t="s">
        <v>38</v>
      </c>
      <c r="B27" s="110">
        <v>3459.0600000000004</v>
      </c>
    </row>
    <row r="28" spans="1:3">
      <c r="A28" s="86" t="s">
        <v>52</v>
      </c>
      <c r="B28" s="110">
        <v>2359.2649999999999</v>
      </c>
    </row>
    <row r="29" spans="1:3">
      <c r="A29" s="86" t="s">
        <v>54</v>
      </c>
      <c r="B29" s="110">
        <v>1577.61</v>
      </c>
    </row>
    <row r="30" spans="1:3">
      <c r="A30" s="86" t="s">
        <v>55</v>
      </c>
      <c r="B30" s="110"/>
    </row>
    <row r="31" spans="1:3">
      <c r="A31" s="86" t="s">
        <v>56</v>
      </c>
      <c r="B31" s="110"/>
    </row>
    <row r="32" spans="1:3">
      <c r="A32" s="86" t="s">
        <v>57</v>
      </c>
      <c r="B32" s="110"/>
    </row>
    <row r="33" spans="1:2">
      <c r="A33" s="86" t="s">
        <v>58</v>
      </c>
      <c r="B33" s="110"/>
    </row>
    <row r="34" spans="1:2">
      <c r="A34" s="86" t="s">
        <v>59</v>
      </c>
      <c r="B34" s="110"/>
    </row>
    <row r="35" spans="1:2" ht="38.25">
      <c r="A35" s="118" t="s">
        <v>108</v>
      </c>
      <c r="B35" s="110">
        <f>SUM(B23:B34)/7</f>
        <v>2936.0934699057289</v>
      </c>
    </row>
    <row r="36" spans="1:2" ht="22.5">
      <c r="A36" s="119" t="s">
        <v>109</v>
      </c>
      <c r="B36" s="120">
        <f>B35-B16</f>
        <v>-275.62983683828861</v>
      </c>
    </row>
    <row r="38" spans="1:2" ht="7.5" customHeight="1"/>
  </sheetData>
  <mergeCells count="2">
    <mergeCell ref="A2:B2"/>
    <mergeCell ref="A21:B21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3</vt:i4>
      </vt:variant>
    </vt:vector>
  </HeadingPairs>
  <TitlesOfParts>
    <vt:vector size="7" baseType="lpstr">
      <vt:lpstr>Scar. giacenza.</vt:lpstr>
      <vt:lpstr>Tabella da stamp.</vt:lpstr>
      <vt:lpstr>Giacenza 2018-2019</vt:lpstr>
      <vt:lpstr>Foglio3</vt:lpstr>
      <vt:lpstr>'Giacenza 2018-2019'!Area_stampa</vt:lpstr>
      <vt:lpstr>'Scar. giacenza.'!Area_stampa</vt:lpstr>
      <vt:lpstr>'Tabella da stamp.'!Area_stampa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CATE</dc:creator>
  <cp:lastModifiedBy>Busi Lucio</cp:lastModifiedBy>
  <cp:lastPrinted>2015-11-24T08:21:38Z</cp:lastPrinted>
  <dcterms:created xsi:type="dcterms:W3CDTF">2014-04-30T16:08:06Z</dcterms:created>
  <dcterms:modified xsi:type="dcterms:W3CDTF">2019-08-07T16:07:18Z</dcterms:modified>
</cp:coreProperties>
</file>